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ros\Downloads\"/>
    </mc:Choice>
  </mc:AlternateContent>
  <xr:revisionPtr revIDLastSave="0" documentId="13_ncr:1_{E886C1FE-2552-4FA9-AB98-024F8C92C3BF}" xr6:coauthVersionLast="47" xr6:coauthVersionMax="47" xr10:uidLastSave="{00000000-0000-0000-0000-000000000000}"/>
  <bookViews>
    <workbookView xWindow="57480" yWindow="-120" windowWidth="29040" windowHeight="15720" tabRatio="642" activeTab="2" xr2:uid="{685C2267-0A3E-4F85-8790-AEBBABEE0FE4}"/>
  </bookViews>
  <sheets>
    <sheet name="00-PDG" sheetId="10" r:id="rId1"/>
    <sheet name="Recap DQE" sheetId="14" r:id="rId2"/>
    <sheet name="DQE" sheetId="12" r:id="rId3"/>
  </sheets>
  <definedNames>
    <definedName name="_xlnm.Print_Area" localSheetId="0">'00-PDG'!$A$3:$E$48</definedName>
    <definedName name="_xlnm.Print_Area" localSheetId="2">DQE!$A$1:$F$203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9" i="12" l="1"/>
  <c r="F9" i="12"/>
  <c r="F77" i="12"/>
  <c r="F174" i="12" l="1"/>
  <c r="F90" i="12" l="1"/>
  <c r="F91" i="12"/>
  <c r="F92" i="12"/>
  <c r="F94" i="12"/>
  <c r="F95" i="12"/>
  <c r="F96" i="12"/>
  <c r="F97" i="12"/>
  <c r="F98" i="12"/>
  <c r="F100" i="12"/>
  <c r="F101" i="12"/>
  <c r="F102" i="12"/>
  <c r="F103" i="12"/>
  <c r="F104" i="12"/>
  <c r="F105" i="12"/>
  <c r="F106" i="12"/>
  <c r="F108" i="12"/>
  <c r="F109" i="12"/>
  <c r="F110" i="12"/>
  <c r="F78" i="12" l="1"/>
  <c r="F19" i="12" l="1"/>
  <c r="F185" i="12" l="1"/>
  <c r="F71" i="12"/>
  <c r="F29" i="12" l="1"/>
  <c r="F6" i="12"/>
  <c r="F5" i="12"/>
  <c r="F117" i="12"/>
  <c r="F72" i="12"/>
  <c r="F199" i="12"/>
  <c r="F198" i="12"/>
  <c r="F27" i="12"/>
  <c r="F28" i="12"/>
  <c r="F26" i="12"/>
  <c r="F23" i="12"/>
  <c r="F18" i="12"/>
  <c r="F123" i="12" l="1"/>
  <c r="F25" i="12"/>
  <c r="F21" i="12"/>
  <c r="F24" i="12"/>
  <c r="F22" i="12"/>
  <c r="F17" i="12"/>
  <c r="F16" i="12"/>
  <c r="F14" i="12"/>
  <c r="C18" i="14" l="1"/>
  <c r="C17" i="14"/>
  <c r="C16" i="14"/>
  <c r="C15" i="14"/>
  <c r="C14" i="14"/>
  <c r="C13" i="14"/>
  <c r="C12" i="14"/>
  <c r="C11" i="14"/>
  <c r="F8" i="12" l="1"/>
  <c r="F53" i="12"/>
  <c r="F48" i="12" l="1"/>
  <c r="F197" i="12" l="1"/>
  <c r="F150" i="12"/>
  <c r="F193" i="12" l="1"/>
  <c r="F192" i="12"/>
  <c r="F187" i="12"/>
  <c r="F194" i="12"/>
  <c r="F188" i="12"/>
  <c r="F182" i="12"/>
  <c r="F189" i="12"/>
  <c r="F186" i="12"/>
  <c r="F181" i="12"/>
  <c r="F191" i="12"/>
  <c r="F184" i="12"/>
  <c r="F196" i="12"/>
  <c r="F190" i="12"/>
  <c r="F183" i="12"/>
  <c r="F195" i="12"/>
  <c r="F171" i="12"/>
  <c r="F169" i="12"/>
  <c r="F170" i="12"/>
  <c r="F172" i="12"/>
  <c r="F168" i="12"/>
  <c r="F164" i="12"/>
  <c r="F165" i="12"/>
  <c r="F166" i="12"/>
  <c r="F41" i="12" l="1"/>
  <c r="F82" i="12" l="1"/>
  <c r="F40" i="12" l="1"/>
  <c r="F68" i="12"/>
  <c r="F75" i="12"/>
  <c r="F145" i="12"/>
  <c r="F147" i="12"/>
  <c r="F149" i="12"/>
  <c r="F151" i="12"/>
  <c r="F152" i="12"/>
  <c r="F89" i="12" l="1"/>
  <c r="F112" i="12" s="1"/>
  <c r="D14" i="14" s="1"/>
  <c r="F42" i="12"/>
  <c r="F43" i="12"/>
  <c r="F156" i="12"/>
  <c r="F121" i="12"/>
  <c r="F141" i="12"/>
  <c r="F175" i="12"/>
  <c r="F162" i="12"/>
  <c r="F173" i="12"/>
  <c r="F161" i="12"/>
  <c r="F154" i="12"/>
  <c r="F119" i="12"/>
  <c r="F128" i="12"/>
  <c r="F118" i="12"/>
  <c r="F155" i="12"/>
  <c r="F146" i="12"/>
  <c r="F148" i="12"/>
  <c r="F136" i="12"/>
  <c r="F138" i="12"/>
  <c r="F137" i="12"/>
  <c r="F142" i="12"/>
  <c r="F140" i="12"/>
  <c r="F134" i="12"/>
  <c r="F120" i="12"/>
  <c r="F116" i="12"/>
  <c r="F126" i="12"/>
  <c r="F127" i="12"/>
  <c r="F124" i="12"/>
  <c r="F122" i="12"/>
  <c r="F55" i="12"/>
  <c r="F46" i="12"/>
  <c r="F45" i="12"/>
  <c r="F177" i="12" l="1"/>
  <c r="D17" i="14" s="1"/>
  <c r="F158" i="12"/>
  <c r="D16" i="14" s="1"/>
  <c r="F60" i="12"/>
  <c r="F49" i="12"/>
  <c r="F52" i="12"/>
  <c r="F58" i="12"/>
  <c r="F59" i="12"/>
  <c r="F56" i="12"/>
  <c r="F57" i="12"/>
  <c r="F50" i="12"/>
  <c r="F51" i="12"/>
  <c r="F81" i="12"/>
  <c r="F115" i="12"/>
  <c r="F76" i="12"/>
  <c r="F83" i="12"/>
  <c r="F80" i="12"/>
  <c r="F73" i="12"/>
  <c r="F79" i="12"/>
  <c r="F67" i="12"/>
  <c r="B11" i="14"/>
  <c r="C35" i="12" l="1"/>
  <c r="F38" i="12"/>
  <c r="F62" i="12" s="1"/>
  <c r="D12" i="14" s="1"/>
  <c r="F33" i="12"/>
  <c r="F70" i="12"/>
  <c r="F30" i="12"/>
  <c r="F66" i="12"/>
  <c r="F32" i="12"/>
  <c r="F31" i="12"/>
  <c r="F85" i="12" l="1"/>
  <c r="D13" i="14" s="1"/>
  <c r="F130" i="12" l="1"/>
  <c r="D15" i="14" s="1"/>
  <c r="B12" i="14" l="1"/>
  <c r="C62" i="12" l="1"/>
  <c r="B13" i="14" l="1"/>
  <c r="C85" i="12" l="1"/>
  <c r="B14" i="14" l="1"/>
  <c r="C112" i="12" l="1"/>
  <c r="F11" i="12" l="1"/>
  <c r="F7" i="12"/>
  <c r="F12" i="12"/>
  <c r="F13" i="12"/>
  <c r="F10" i="12"/>
  <c r="F4" i="12" l="1"/>
  <c r="F35" i="12" l="1"/>
  <c r="D11" i="14" s="1"/>
  <c r="B15" i="14" l="1"/>
  <c r="C130" i="12"/>
  <c r="C158" i="12" l="1"/>
  <c r="B16" i="14"/>
  <c r="B17" i="14" l="1"/>
  <c r="C177" i="12" l="1"/>
  <c r="B18" i="14" l="1"/>
  <c r="C201" i="12"/>
  <c r="F180" i="12" l="1"/>
  <c r="F201" i="12" l="1"/>
  <c r="D18" i="14" s="1"/>
  <c r="D19" i="14" s="1"/>
  <c r="D20" i="14" s="1"/>
  <c r="D21" i="14" s="1"/>
</calcChain>
</file>

<file path=xl/sharedStrings.xml><?xml version="1.0" encoding="utf-8"?>
<sst xmlns="http://schemas.openxmlformats.org/spreadsheetml/2006/main" count="541" uniqueCount="396">
  <si>
    <t>unité</t>
  </si>
  <si>
    <t>Forfait</t>
  </si>
  <si>
    <t>Unité</t>
  </si>
  <si>
    <t>ml</t>
  </si>
  <si>
    <t>forfait</t>
  </si>
  <si>
    <t>m3</t>
  </si>
  <si>
    <t>Démolition de maçonnerie de toutes natures</t>
  </si>
  <si>
    <t>Essais et contrôles des matériaux</t>
  </si>
  <si>
    <t>Constat d'huissier</t>
  </si>
  <si>
    <t>Plus-value pour travail de nuit</t>
  </si>
  <si>
    <t>Décapage, mise en stock de terre végétale</t>
  </si>
  <si>
    <t>Plus-value pour évacuation de terre végétale</t>
  </si>
  <si>
    <t>nuit</t>
  </si>
  <si>
    <t>Fourniture et mise en œuvre remblai routier</t>
  </si>
  <si>
    <t>Géotextile non tissé anticontaminant</t>
  </si>
  <si>
    <t>t</t>
  </si>
  <si>
    <t>Signalisation horizontale</t>
  </si>
  <si>
    <t>Zébras</t>
  </si>
  <si>
    <t>Panonceau</t>
  </si>
  <si>
    <t>Panneau d'information chantier</t>
  </si>
  <si>
    <t>Dispositifs de retenue - barrières de sécurité</t>
  </si>
  <si>
    <t xml:space="preserve">Suivi des révisions du document
</t>
  </si>
  <si>
    <t>Indice</t>
  </si>
  <si>
    <t>Date</t>
  </si>
  <si>
    <t>Etabli par:</t>
  </si>
  <si>
    <t>Vérifié par</t>
  </si>
  <si>
    <t>Approuvé par:</t>
  </si>
  <si>
    <t>kg</t>
  </si>
  <si>
    <t>m²</t>
  </si>
  <si>
    <t>Dépose de glissière métallique de tous types et toutes dimensions, yc les supports</t>
  </si>
  <si>
    <t>Dépose de panneau de police de toutes dimensions yc les fondations</t>
  </si>
  <si>
    <t>Fourniture et mise en œuvre GNT 0/31.5 pour couche de réglage de chaussée et accotement</t>
  </si>
  <si>
    <t xml:space="preserve">Travaux de purge sous arase (yc. Remblaiement et drainage de l'arase) </t>
  </si>
  <si>
    <t>A00</t>
  </si>
  <si>
    <t>Fourniture et mise en œuvre GNT 0/80 pour couche de forme</t>
  </si>
  <si>
    <t>Autres dégagements d'emprise</t>
  </si>
  <si>
    <t>Déboisement et débroussaillage</t>
  </si>
  <si>
    <t>Déposes diverses</t>
  </si>
  <si>
    <t>Déblais</t>
  </si>
  <si>
    <t>Sciage d'enrobés</t>
  </si>
  <si>
    <t>Rabotage d'enrobés pour reprise de la couche de roulement</t>
  </si>
  <si>
    <t>Fourniture et mise en œuvre de BBSG 0/10</t>
  </si>
  <si>
    <t>Fourniture et mise en œuvre de GB3</t>
  </si>
  <si>
    <t>Couche d'accrochage</t>
  </si>
  <si>
    <t>Pontage de joint</t>
  </si>
  <si>
    <t>Fourniture et mise en œuvre de géogrille</t>
  </si>
  <si>
    <t>Ensemencement</t>
  </si>
  <si>
    <t>Démolition de bourrelet béton</t>
  </si>
  <si>
    <t xml:space="preserve"> Fourniture et pose de canalisations circulaires en béton, série 135A, y compris tranchée en terrain de toutes natures</t>
  </si>
  <si>
    <t xml:space="preserve"> Regards visitables sur canalisations, pour toutes profondeurs</t>
  </si>
  <si>
    <t>Passage caméra des canalisations</t>
  </si>
  <si>
    <t>Contrôle d'étanchéité des réseaux</t>
  </si>
  <si>
    <t>Reprise sur stock de la terre végétale excédentaire</t>
  </si>
  <si>
    <t>Profilage de la noue</t>
  </si>
  <si>
    <t>Fourniture et pose d'ouvrages de fonctionnement</t>
  </si>
  <si>
    <t>Mise en œuvre de boucle de comptage</t>
  </si>
  <si>
    <t>SRT</t>
  </si>
  <si>
    <t>Dépose de panneau directionnelle de toutes dimensions yc les fondations</t>
  </si>
  <si>
    <t>KCS</t>
  </si>
  <si>
    <t>TNL</t>
  </si>
  <si>
    <t>Amélioration de l'itinéraire routier entre Lyon et Saint-Étienne</t>
  </si>
  <si>
    <t>N°</t>
  </si>
  <si>
    <t>Désignation</t>
  </si>
  <si>
    <t xml:space="preserve"> P.U. 
(H.T.)</t>
  </si>
  <si>
    <t>Quantités</t>
  </si>
  <si>
    <t>Montant
(H.T.)</t>
  </si>
  <si>
    <t>Prix généraux</t>
  </si>
  <si>
    <t>u.j</t>
  </si>
  <si>
    <t>Balisage léger de chantier</t>
  </si>
  <si>
    <t>ml.j</t>
  </si>
  <si>
    <t>Location d'un ATC de chantier</t>
  </si>
  <si>
    <t xml:space="preserve">Sous-total poste </t>
  </si>
  <si>
    <t>Dégagement des emprises - Travaux préparatoires</t>
  </si>
  <si>
    <t>Terrassements et couche de forme</t>
  </si>
  <si>
    <t>Drainage et assainissement</t>
  </si>
  <si>
    <t>Chaussées y compris TPC et BAU</t>
  </si>
  <si>
    <t>Équipements d'exploitation et de sécurité (ESE)</t>
  </si>
  <si>
    <t>Ouvrage d'art</t>
  </si>
  <si>
    <t>Carottage et prélèvement d'enrobé et analyse amiante</t>
  </si>
  <si>
    <t>Balisage et protection de chantier</t>
  </si>
  <si>
    <t>Démolition de collecteur</t>
  </si>
  <si>
    <t>Dépose de barrière de fermeture de bretelle d'entrée</t>
  </si>
  <si>
    <t>Remblais</t>
  </si>
  <si>
    <t>Piquage réseau sur regard tampon</t>
  </si>
  <si>
    <t>Travaux de chaussées amiantées</t>
  </si>
  <si>
    <t>Installation de chantier spécifique amiante</t>
  </si>
  <si>
    <t>Evacuation et élimination des matériaux amiantés</t>
  </si>
  <si>
    <t>Panneau de signalisation D21</t>
  </si>
  <si>
    <t>Raccordement NF058 GS N2 projet sur GS existante</t>
  </si>
  <si>
    <t>Repose de la barrière de fermeture de la bretelle</t>
  </si>
  <si>
    <t>PV pour arbre à cavité</t>
  </si>
  <si>
    <t>Démolition poutre bétonnée</t>
  </si>
  <si>
    <t>Dépose de réseaux secs existant hors poutre bétonnée</t>
  </si>
  <si>
    <t>Mise en œuvre de remblai en modelage issu du site</t>
  </si>
  <si>
    <t>Mise en œuvre terre végétale (20cm) issu du stock et ensemencement</t>
  </si>
  <si>
    <t>Plus-value pour démolition des enrobés amiantés</t>
  </si>
  <si>
    <t>Glissières métalliques N2W3</t>
  </si>
  <si>
    <t>Balise J11</t>
  </si>
  <si>
    <t>Panneau de signalisation EB20</t>
  </si>
  <si>
    <t>Passage piéton</t>
  </si>
  <si>
    <t>Fourniture et pose regard 50x50</t>
  </si>
  <si>
    <t>Fourniture et pose de câblette de terre en cuivre nu de section 25 mm2</t>
  </si>
  <si>
    <t>Fourniture et pose de câblette de détection</t>
  </si>
  <si>
    <t>Fourniture et pose de fourreau PVC DN 80mm</t>
  </si>
  <si>
    <t>Fourniture et pose de fourreau PVC DN 45mm</t>
  </si>
  <si>
    <t>Chambre télécom</t>
  </si>
  <si>
    <t>Fourniture et pose de fourreau</t>
  </si>
  <si>
    <t>Plus-value pour déblais de matériaux rocheux</t>
  </si>
  <si>
    <t>m2</t>
  </si>
  <si>
    <t>Amenée et repli du matériel de forage, d'injection et de projection</t>
  </si>
  <si>
    <t>Réalisation des ancrages (y compris clous sacrificiels)</t>
  </si>
  <si>
    <t>Têtes d'ancrage</t>
  </si>
  <si>
    <t>Béton projeté</t>
  </si>
  <si>
    <t>Plus-value finition béton soigné</t>
  </si>
  <si>
    <t>Clou Ø32 pour paroi clouée</t>
  </si>
  <si>
    <t>Treillis acier pour paroi béton projeté</t>
  </si>
  <si>
    <t>Essais sur clous sacrificiels</t>
  </si>
  <si>
    <t>Essais sur clous de l'ouvrage</t>
  </si>
  <si>
    <t>Essais de contrôle sur béton projeté</t>
  </si>
  <si>
    <t>Essais de contrôle sur coulis de scellement</t>
  </si>
  <si>
    <t xml:space="preserve">Contrôle des déformations de la paroi </t>
  </si>
  <si>
    <t>Complexe drainant</t>
  </si>
  <si>
    <t>Drains de pied de paroi</t>
  </si>
  <si>
    <t>Garde-corps de service</t>
  </si>
  <si>
    <t>FT</t>
  </si>
  <si>
    <t>U</t>
  </si>
  <si>
    <t xml:space="preserve"> Adaptation cunette pour passage à gué</t>
  </si>
  <si>
    <t>Fourniture de GNT 0/80 pour la piste</t>
  </si>
  <si>
    <t>Fourniture de 0/31.5 pour la piste</t>
  </si>
  <si>
    <t>Plantation d'arbre</t>
  </si>
  <si>
    <t>Amenée, mise en place et repli de SMV type T3W2</t>
  </si>
  <si>
    <t>Location de SMV type T3W2</t>
  </si>
  <si>
    <t>Déplacement et ripage de SMV type T3W2 et ATC provisoire</t>
  </si>
  <si>
    <t>Amenée, mise en place et repli d'un ATC</t>
  </si>
  <si>
    <t>Astreinte 7j/7j 24h/24h</t>
  </si>
  <si>
    <t>semaine</t>
  </si>
  <si>
    <t>Equipements et réseaux secs</t>
  </si>
  <si>
    <t>GC (bétonné) - Profondeur &gt; 30 cm yc tranchée, bétonnage et remblaiement</t>
  </si>
  <si>
    <t>RECAPITULATIF</t>
  </si>
  <si>
    <t>Total Travaux  HT</t>
  </si>
  <si>
    <t>TVA  Travaux 20%</t>
  </si>
  <si>
    <t>Total Travaux TTC</t>
  </si>
  <si>
    <t>A72 - Echangeur 14</t>
  </si>
  <si>
    <t>Installation de chantier, amenée d'énergie et de fluide</t>
  </si>
  <si>
    <t>Etablissement et gestion du PAQ</t>
  </si>
  <si>
    <t>Etablissement et gestion du PPSPS</t>
  </si>
  <si>
    <t>Opérations topographiques - piquetage des réseaux, implantation et entretien de la polygonale principale</t>
  </si>
  <si>
    <t>Mission G3 : Phases études et suivi d'exécution et sondages complémentaires</t>
  </si>
  <si>
    <t>Signalisation de chantier</t>
  </si>
  <si>
    <t>Signalisation de chantier et DESC</t>
  </si>
  <si>
    <t>Dossier de récolement - dossier des ouvrages exécutés (DOE)</t>
  </si>
  <si>
    <t>Couche d'imprégnation gravillonnée</t>
  </si>
  <si>
    <t>Peinture lignes blanches</t>
  </si>
  <si>
    <t xml:space="preserve">     Lignes continues 3u (u = 7.5 cm)</t>
  </si>
  <si>
    <t xml:space="preserve">     Lignes T2 5u (u = 7.5 cm)</t>
  </si>
  <si>
    <t xml:space="preserve">     Lignes T1 2u (u = 7.5 cm)</t>
  </si>
  <si>
    <t xml:space="preserve">     Lignes T4 3u (u = 7.5 cm)</t>
  </si>
  <si>
    <t>Signalisation verticale (police, animation, balisage, …)</t>
  </si>
  <si>
    <t>Traitement des espèces envahissantes</t>
  </si>
  <si>
    <t>Démolition de regard à grille existant</t>
  </si>
  <si>
    <t>Regard tampon rendu borgne</t>
  </si>
  <si>
    <t>Dépose du PPV</t>
  </si>
  <si>
    <t>Raccordement sur chambre existante</t>
  </si>
  <si>
    <t>Passage piéton temporaire</t>
  </si>
  <si>
    <t>Abattage et dessouchage sélectif d'arbres</t>
  </si>
  <si>
    <t>Clôtures</t>
  </si>
  <si>
    <t>Portillon</t>
  </si>
  <si>
    <t>Cunette béton</t>
  </si>
  <si>
    <t>Traitement anti-graffiti permanent</t>
  </si>
  <si>
    <t>Fourniture et mise en œuvre de tranchée drainante</t>
  </si>
  <si>
    <t>Extrémité de type disposition constructive abaissée et déportée de glissière métallique N2-W3</t>
  </si>
  <si>
    <t>Déblais et mise en stock provisoire</t>
  </si>
  <si>
    <t>Débroussaillage et fauchage général des surfaces</t>
  </si>
  <si>
    <t>Terre végétale</t>
  </si>
  <si>
    <t xml:space="preserve">     Panneau de police triangulaire GG</t>
  </si>
  <si>
    <t xml:space="preserve">     Panneau de police circulaire GG</t>
  </si>
  <si>
    <t>Fourniture et mise de bordure type T2</t>
  </si>
  <si>
    <t>Deblais de paroi clouée</t>
  </si>
  <si>
    <t>Plus-value pour évacuation</t>
  </si>
  <si>
    <t>Contrôle externe des études d’exécution</t>
  </si>
  <si>
    <t>Sondage pour repérage de réseaux existants</t>
  </si>
  <si>
    <t>Etudes et plans d’exécution, de synthèse et de méthode</t>
  </si>
  <si>
    <t>Redans d'ancrage</t>
  </si>
  <si>
    <t>Surépaisseur de béton projeté</t>
  </si>
  <si>
    <t>Fermeture de la section courante ou bretelle de nuit (yc itinéraire de déviation)</t>
  </si>
  <si>
    <t>Fermeture de la bretelle d'entrée H24, yc itinéraire de déviation</t>
  </si>
  <si>
    <t>Fourniture et mise en œuvre d'éperon et masque drainant</t>
  </si>
  <si>
    <t>Marquage au sol temporaire</t>
  </si>
  <si>
    <t>Fourniture et pose de chambre de tirage L3T verrouillable</t>
  </si>
  <si>
    <t>Fourniture et pose de chambre L3T verrouillable sans fond</t>
  </si>
  <si>
    <t xml:space="preserve"> Fourniture et pose d'une cunette béton 70x35x17.5</t>
  </si>
  <si>
    <t>Décapage de terre végétale et mise en stock sur site (Ep=0.20m)</t>
  </si>
  <si>
    <t>Fourniture et pose d'une géomembrane d'étanchéité</t>
  </si>
  <si>
    <t>Déblais et mise en stock provisoire (pour la noue)</t>
  </si>
  <si>
    <t>Déblais et mise en stock provisoire (pour la piste)</t>
  </si>
  <si>
    <t>Plue-value pour évacuation de déblais</t>
  </si>
  <si>
    <t>Regards avaloir à grille</t>
  </si>
  <si>
    <t>Canalisations DN 400 mm</t>
  </si>
  <si>
    <t>Ft</t>
  </si>
  <si>
    <t>u</t>
  </si>
  <si>
    <t>Détections et protection des réseaux</t>
  </si>
  <si>
    <t>Traitement des parties aériennes des EEE en surface</t>
  </si>
  <si>
    <t>Traitement des EEE en profondeur</t>
  </si>
  <si>
    <t xml:space="preserve"> Fourniture et pose d'un caniveau type CC1</t>
  </si>
  <si>
    <t>Fourniture et mise en œuvre d'un ouvrage de sortie, y compris régulateur de débit à effet vortex</t>
  </si>
  <si>
    <t>Effacement de marquage linéaire par décapage</t>
  </si>
  <si>
    <t>Panneau de police</t>
  </si>
  <si>
    <t>Repose du PPV et raccordements</t>
  </si>
  <si>
    <t>Déconstruction de chaussée</t>
  </si>
  <si>
    <t>Fourniture et pose de 2 TPC 110 avec câblette</t>
  </si>
  <si>
    <t>Fourniture et mise en œuvre remblai petite masse en tête de la paroi clouée</t>
  </si>
  <si>
    <t>Etablissement et mise à jour du dossier bruit de chantier et du PRE</t>
  </si>
  <si>
    <t xml:space="preserve">     Panneau de police carré et rectangulaire GG</t>
  </si>
  <si>
    <t>Etablissement et mise à jour du SOSED</t>
  </si>
  <si>
    <t xml:space="preserve">     Lignes T'3 3u (u = 7.5 cm)</t>
  </si>
  <si>
    <t>Date : Août 2026</t>
  </si>
  <si>
    <t>A01</t>
  </si>
  <si>
    <t>NFR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</si>
  <si>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</si>
  <si>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</si>
  <si>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</si>
  <si>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</si>
  <si>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</si>
  <si>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</si>
  <si>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</si>
  <si>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</si>
  <si>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</si>
  <si>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</si>
  <si>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</si>
  <si>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</si>
  <si>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</si>
  <si>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1.12.1</t>
  </si>
  <si>
    <t>1.12.2</t>
  </si>
  <si>
    <t>1.12.3</t>
  </si>
  <si>
    <t>1.12.4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</si>
  <si>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</si>
  <si>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</si>
  <si>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</si>
  <si>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</si>
  <si>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</si>
  <si>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</si>
  <si>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</si>
  <si>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</si>
  <si>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</si>
  <si>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1.14</t>
  </si>
  <si>
    <t>1.15</t>
  </si>
  <si>
    <t>1.16</t>
  </si>
  <si>
    <t>1.17</t>
  </si>
  <si>
    <t>1.18</t>
  </si>
  <si>
    <t/>
  </si>
  <si>
    <t>2</t>
  </si>
  <si>
    <t>2.1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</si>
  <si>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</si>
  <si>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</si>
  <si>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</si>
  <si>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</si>
  <si>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</si>
  <si>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</si>
  <si>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</si>
  <si>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</si>
  <si>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2.4</t>
  </si>
  <si>
    <t>2.4.1</t>
  </si>
  <si>
    <t>2.4.2</t>
  </si>
  <si>
    <t>2.4.3</t>
  </si>
  <si>
    <t>2.4.4</t>
  </si>
  <si>
    <t>2.4.5</t>
  </si>
  <si>
    <t>2.4.6</t>
  </si>
  <si>
    <t>2.5</t>
  </si>
  <si>
    <t>2.5.1</t>
  </si>
  <si>
    <t>2.5.2</t>
  </si>
  <si>
    <t>2.5.3</t>
  </si>
  <si>
    <t>2.5.4</t>
  </si>
  <si>
    <t>2.5.5</t>
  </si>
  <si>
    <t>2.5.6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</si>
  <si>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</si>
  <si>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</si>
  <si>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</si>
  <si>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</si>
  <si>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</si>
  <si>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</si>
  <si>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</si>
  <si>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</si>
  <si>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</si>
  <si>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</si>
  <si>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</si>
  <si>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</si>
  <si>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</si>
  <si>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</si>
  <si>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</si>
  <si>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</si>
  <si>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3.5</t>
  </si>
  <si>
    <t>3.6</t>
  </si>
  <si>
    <t>3.7</t>
  </si>
  <si>
    <t>3.8</t>
  </si>
  <si>
    <t>4</t>
  </si>
  <si>
    <t>4.1</t>
  </si>
  <si>
    <t>4.1.1</t>
  </si>
  <si>
    <t>4.2</t>
  </si>
  <si>
    <t>4.3</t>
  </si>
  <si>
    <t>4.4</t>
  </si>
  <si>
    <t>4.5</t>
  </si>
  <si>
    <t>4.5.1</t>
  </si>
  <si>
    <t>4.6</t>
  </si>
  <si>
    <t>4.7</t>
  </si>
  <si>
    <t>4.8</t>
  </si>
  <si>
    <t>4.9</t>
  </si>
  <si>
    <t>4.10</t>
  </si>
  <si>
    <t>4.10.1</t>
  </si>
  <si>
    <t>4.10.2</t>
  </si>
  <si>
    <t>4.10.3</t>
  </si>
  <si>
    <t>4.11</t>
  </si>
  <si>
    <t>4.12</t>
  </si>
  <si>
    <t>4.13</t>
  </si>
  <si>
    <t>4.14</t>
  </si>
  <si>
    <t>4.15</t>
  </si>
  <si>
    <t>4.15.1</t>
  </si>
  <si>
    <t>4.16</t>
  </si>
  <si>
    <t>4.17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</si>
  <si>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</si>
  <si>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</si>
  <si>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</si>
  <si>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</si>
  <si>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</si>
  <si>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</si>
  <si>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</si>
  <si>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</si>
  <si>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</si>
  <si>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</si>
  <si>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</si>
  <si>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</si>
  <si>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5.11.1</t>
  </si>
  <si>
    <t>5.11.2</t>
  </si>
  <si>
    <t>5.11.3</t>
  </si>
  <si>
    <t>6</t>
  </si>
  <si>
    <t>6.1</t>
  </si>
  <si>
    <t>6.1.1</t>
  </si>
  <si>
    <t>6.1.2</t>
  </si>
  <si>
    <t>6.1.2.1</t>
  </si>
  <si>
    <t>6.1.2.2</t>
  </si>
  <si>
    <t>6.1.2.3</t>
  </si>
  <si>
    <t>6.1.2.4</t>
  </si>
  <si>
    <t>6.1.2.5</t>
  </si>
  <si>
    <t>6.1.3</t>
  </si>
  <si>
    <t>6.1.4</t>
  </si>
  <si>
    <t>6.2</t>
  </si>
  <si>
    <t>6.2.1</t>
  </si>
  <si>
    <t>6.2.1.1</t>
  </si>
  <si>
    <t>6.2.1.2</t>
  </si>
  <si>
    <t>6.2.1.3</t>
  </si>
  <si>
    <t>6.2.2</t>
  </si>
  <si>
    <t>6.2.3</t>
  </si>
  <si>
    <t>6.2.4</t>
  </si>
  <si>
    <t>6.2.5</t>
  </si>
  <si>
    <t>6.2.6</t>
  </si>
  <si>
    <t>6.3</t>
  </si>
  <si>
    <t>6.3.1</t>
  </si>
  <si>
    <t>6.3.2</t>
  </si>
  <si>
    <t>6.3.3</t>
  </si>
  <si>
    <t>7</t>
  </si>
  <si>
    <t>7.1</t>
  </si>
  <si>
    <t>7.2</t>
  </si>
  <si>
    <t>7.3</t>
  </si>
  <si>
    <t>7.3.1</t>
  </si>
  <si>
    <t>7.3.2</t>
  </si>
  <si>
    <t>7.3.3</t>
  </si>
  <si>
    <t>7.4</t>
  </si>
  <si>
    <t>7.4.1</t>
  </si>
  <si>
    <t>7.4.2</t>
  </si>
  <si>
    <t>7.5</t>
  </si>
  <si>
    <t>7.6</t>
  </si>
  <si>
    <t>7.7</t>
  </si>
  <si>
    <t>7.8</t>
  </si>
  <si>
    <t>7.9</t>
  </si>
  <si>
    <t>7.10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</si>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</sst>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&quot; &quot;[$€-40C]&quot; &quot;;&quot;-&quot;#,##0.00&quot; &quot;[$€-40C]&quot; &quot;;&quot;-&quot;#&quot; &quot;[$€-40C]&quot; &quot;;@&quot; &quot;"/>
    <numFmt numFmtId="165" formatCode="#,##0.00&quot;    &quot;;&quot;-&quot;#,##0.00&quot;    &quot;;&quot;-&quot;#&quot;    &quot;;@&quot; &quot;"/>
    <numFmt numFmtId="166" formatCode="#,##0.00\ \€"/>
    <numFmt numFmtId="169" formatCode="0.0"/>
    <numFmt numFmtId="170" formatCode="#,##0\ \€"/>
    <numFmt numFmtId="171" formatCode="_-* #,##0.00\ _€_-;\-* #,##0.00\ _€_-;_-* &quot;-&quot;??\ _€_-;_-@_-"/>
    <numFmt numFmtId="172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6"/>
      <color theme="0" tint="-0.499984740745262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i/>
      <sz val="12"/>
      <name val="Arial"/>
      <family val="2"/>
    </font>
    <font>
      <b/>
      <u/>
      <sz val="12"/>
      <name val="Arial"/>
      <family val="2"/>
    </font>
    <font>
      <b/>
      <u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4D9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Border="0" applyProtection="0"/>
    <xf numFmtId="165" fontId="2" fillId="0" borderId="0" applyFont="0" applyBorder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71" fontId="3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2" applyAlignment="1">
      <alignment vertical="center"/>
    </xf>
    <xf numFmtId="0" fontId="2" fillId="0" borderId="0" xfId="2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0" fillId="2" borderId="0" xfId="0" applyFill="1"/>
    <xf numFmtId="0" fontId="5" fillId="0" borderId="5" xfId="6" applyFont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0" xfId="2" applyFont="1" applyAlignment="1">
      <alignment horizontal="left" vertical="center"/>
    </xf>
    <xf numFmtId="0" fontId="0" fillId="0" borderId="12" xfId="0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166" fontId="11" fillId="0" borderId="0" xfId="7" applyNumberFormat="1" applyFont="1" applyAlignment="1">
      <alignment vertical="center"/>
    </xf>
    <xf numFmtId="3" fontId="8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left" vertical="center"/>
    </xf>
    <xf numFmtId="0" fontId="7" fillId="0" borderId="2" xfId="7" applyFont="1" applyBorder="1" applyAlignment="1">
      <alignment horizontal="left" vertical="center"/>
    </xf>
    <xf numFmtId="0" fontId="7" fillId="0" borderId="3" xfId="7" applyFont="1" applyBorder="1" applyAlignment="1">
      <alignment vertical="center" wrapText="1"/>
    </xf>
    <xf numFmtId="0" fontId="7" fillId="0" borderId="16" xfId="7" applyFont="1" applyBorder="1" applyAlignment="1">
      <alignment horizontal="center" vertical="center"/>
    </xf>
    <xf numFmtId="3" fontId="7" fillId="0" borderId="2" xfId="7" applyNumberFormat="1" applyFont="1" applyBorder="1" applyAlignment="1">
      <alignment horizontal="center" vertical="center" wrapText="1"/>
    </xf>
    <xf numFmtId="0" fontId="7" fillId="0" borderId="17" xfId="7" applyFont="1" applyBorder="1" applyAlignment="1">
      <alignment horizontal="center" vertical="center" wrapText="1"/>
    </xf>
    <xf numFmtId="0" fontId="12" fillId="0" borderId="22" xfId="7" applyFont="1" applyBorder="1" applyAlignment="1">
      <alignment horizontal="left" vertical="center"/>
    </xf>
    <xf numFmtId="0" fontId="12" fillId="0" borderId="18" xfId="7" applyFont="1" applyBorder="1" applyAlignment="1">
      <alignment vertical="center"/>
    </xf>
    <xf numFmtId="3" fontId="8" fillId="0" borderId="22" xfId="7" applyNumberFormat="1" applyFont="1" applyBorder="1" applyAlignment="1">
      <alignment horizontal="center" vertical="center"/>
    </xf>
    <xf numFmtId="0" fontId="13" fillId="5" borderId="1" xfId="7" applyFont="1" applyFill="1" applyBorder="1" applyAlignment="1">
      <alignment horizontal="left" vertical="center"/>
    </xf>
    <xf numFmtId="0" fontId="13" fillId="5" borderId="0" xfId="7" applyFont="1" applyFill="1" applyAlignment="1">
      <alignment vertical="center"/>
    </xf>
    <xf numFmtId="0" fontId="14" fillId="5" borderId="25" xfId="7" applyFont="1" applyFill="1" applyBorder="1" applyAlignment="1">
      <alignment horizontal="center" vertical="center"/>
    </xf>
    <xf numFmtId="166" fontId="14" fillId="5" borderId="0" xfId="7" applyNumberFormat="1" applyFont="1" applyFill="1" applyAlignment="1">
      <alignment horizontal="right" vertical="center"/>
    </xf>
    <xf numFmtId="3" fontId="14" fillId="5" borderId="1" xfId="7" applyNumberFormat="1" applyFont="1" applyFill="1" applyBorder="1" applyAlignment="1">
      <alignment horizontal="center" vertical="center"/>
    </xf>
    <xf numFmtId="166" fontId="14" fillId="5" borderId="26" xfId="7" applyNumberFormat="1" applyFont="1" applyFill="1" applyBorder="1" applyAlignment="1">
      <alignment vertical="center"/>
    </xf>
    <xf numFmtId="0" fontId="8" fillId="0" borderId="1" xfId="7" applyFont="1" applyBorder="1" applyAlignment="1">
      <alignment horizontal="left" vertical="center"/>
    </xf>
    <xf numFmtId="0" fontId="8" fillId="0" borderId="25" xfId="7" applyFont="1" applyBorder="1" applyAlignment="1">
      <alignment horizontal="center" vertical="center"/>
    </xf>
    <xf numFmtId="4" fontId="8" fillId="0" borderId="27" xfId="7" applyNumberFormat="1" applyFont="1" applyBorder="1" applyAlignment="1">
      <alignment horizontal="center" vertical="center"/>
    </xf>
    <xf numFmtId="166" fontId="8" fillId="0" borderId="26" xfId="7" applyNumberFormat="1" applyFont="1" applyBorder="1" applyAlignment="1">
      <alignment vertical="center"/>
    </xf>
    <xf numFmtId="166" fontId="8" fillId="0" borderId="0" xfId="7" applyNumberFormat="1" applyFont="1" applyAlignment="1">
      <alignment vertical="center"/>
    </xf>
    <xf numFmtId="0" fontId="11" fillId="0" borderId="25" xfId="7" applyFont="1" applyBorder="1" applyAlignment="1">
      <alignment horizontal="center" vertical="center"/>
    </xf>
    <xf numFmtId="0" fontId="8" fillId="0" borderId="28" xfId="7" applyFont="1" applyBorder="1" applyAlignment="1">
      <alignment horizontal="center" vertical="center"/>
    </xf>
    <xf numFmtId="0" fontId="7" fillId="0" borderId="29" xfId="7" applyFont="1" applyBorder="1" applyAlignment="1">
      <alignment horizontal="left" vertical="center"/>
    </xf>
    <xf numFmtId="0" fontId="7" fillId="0" borderId="20" xfId="7" applyFont="1" applyBorder="1" applyAlignment="1">
      <alignment horizontal="right" vertical="center"/>
    </xf>
    <xf numFmtId="0" fontId="7" fillId="0" borderId="20" xfId="7" applyFont="1" applyBorder="1" applyAlignment="1">
      <alignment horizontal="left" vertical="center"/>
    </xf>
    <xf numFmtId="3" fontId="7" fillId="0" borderId="9" xfId="7" applyNumberFormat="1" applyFont="1" applyBorder="1" applyAlignment="1">
      <alignment horizontal="center" vertical="center"/>
    </xf>
    <xf numFmtId="166" fontId="7" fillId="0" borderId="11" xfId="7" applyNumberFormat="1" applyFont="1" applyBorder="1" applyAlignment="1">
      <alignment vertical="center"/>
    </xf>
    <xf numFmtId="0" fontId="12" fillId="0" borderId="0" xfId="7" applyFont="1" applyAlignment="1">
      <alignment vertical="center"/>
    </xf>
    <xf numFmtId="3" fontId="8" fillId="0" borderId="27" xfId="7" applyNumberFormat="1" applyFont="1" applyBorder="1" applyAlignment="1">
      <alignment horizontal="center" vertical="center"/>
    </xf>
    <xf numFmtId="1" fontId="8" fillId="0" borderId="1" xfId="7" applyNumberFormat="1" applyFont="1" applyBorder="1" applyAlignment="1">
      <alignment horizontal="left" vertical="center"/>
    </xf>
    <xf numFmtId="169" fontId="8" fillId="0" borderId="1" xfId="7" applyNumberFormat="1" applyFont="1" applyBorder="1" applyAlignment="1">
      <alignment horizontal="left" vertical="center"/>
    </xf>
    <xf numFmtId="0" fontId="14" fillId="5" borderId="28" xfId="7" applyFont="1" applyFill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30" xfId="7" applyFont="1" applyBorder="1" applyAlignment="1">
      <alignment horizontal="center" vertical="center"/>
    </xf>
    <xf numFmtId="0" fontId="7" fillId="0" borderId="21" xfId="7" applyFont="1" applyBorder="1" applyAlignment="1">
      <alignment horizontal="left" vertical="center"/>
    </xf>
    <xf numFmtId="0" fontId="8" fillId="0" borderId="4" xfId="7" applyFont="1" applyBorder="1" applyAlignment="1">
      <alignment horizontal="left" vertical="center"/>
    </xf>
    <xf numFmtId="0" fontId="8" fillId="0" borderId="5" xfId="7" applyFont="1" applyBorder="1" applyAlignment="1">
      <alignment horizontal="left" vertical="center"/>
    </xf>
    <xf numFmtId="0" fontId="8" fillId="0" borderId="31" xfId="7" applyFont="1" applyBorder="1" applyAlignment="1">
      <alignment horizontal="center" vertical="center"/>
    </xf>
    <xf numFmtId="3" fontId="8" fillId="0" borderId="32" xfId="7" applyNumberFormat="1" applyFont="1" applyBorder="1" applyAlignment="1">
      <alignment horizontal="center" vertical="center"/>
    </xf>
    <xf numFmtId="0" fontId="8" fillId="0" borderId="13" xfId="7" applyFont="1" applyBorder="1" applyAlignment="1">
      <alignment horizontal="center" vertical="center"/>
    </xf>
    <xf numFmtId="1" fontId="13" fillId="5" borderId="1" xfId="7" applyNumberFormat="1" applyFont="1" applyFill="1" applyBorder="1" applyAlignment="1">
      <alignment horizontal="left" vertical="center"/>
    </xf>
    <xf numFmtId="166" fontId="8" fillId="0" borderId="33" xfId="7" applyNumberFormat="1" applyFont="1" applyBorder="1" applyAlignment="1">
      <alignment vertical="center"/>
    </xf>
    <xf numFmtId="0" fontId="2" fillId="0" borderId="28" xfId="2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4" fillId="0" borderId="0" xfId="7" applyFont="1" applyAlignment="1">
      <alignment horizontal="left" vertical="center" indent="2"/>
    </xf>
    <xf numFmtId="166" fontId="7" fillId="0" borderId="34" xfId="7" applyNumberFormat="1" applyFont="1" applyBorder="1" applyAlignment="1">
      <alignment horizontal="center" vertical="center" wrapText="1"/>
    </xf>
    <xf numFmtId="166" fontId="8" fillId="0" borderId="23" xfId="7" applyNumberFormat="1" applyFont="1" applyBorder="1" applyAlignment="1">
      <alignment horizontal="center" vertical="center"/>
    </xf>
    <xf numFmtId="166" fontId="14" fillId="5" borderId="25" xfId="7" applyNumberFormat="1" applyFont="1" applyFill="1" applyBorder="1" applyAlignment="1">
      <alignment horizontal="right" vertical="center"/>
    </xf>
    <xf numFmtId="170" fontId="8" fillId="0" borderId="25" xfId="7" applyNumberFormat="1" applyFont="1" applyBorder="1" applyAlignment="1">
      <alignment vertical="center"/>
    </xf>
    <xf numFmtId="166" fontId="7" fillId="0" borderId="19" xfId="7" applyNumberFormat="1" applyFont="1" applyBorder="1" applyAlignment="1">
      <alignment vertical="center"/>
    </xf>
    <xf numFmtId="166" fontId="8" fillId="0" borderId="25" xfId="7" applyNumberFormat="1" applyFont="1" applyBorder="1" applyAlignment="1">
      <alignment horizontal="right" vertical="center"/>
    </xf>
    <xf numFmtId="166" fontId="8" fillId="0" borderId="25" xfId="7" applyNumberFormat="1" applyFont="1" applyBorder="1" applyAlignment="1">
      <alignment vertical="center"/>
    </xf>
    <xf numFmtId="166" fontId="8" fillId="0" borderId="35" xfId="7" applyNumberFormat="1" applyFont="1" applyBorder="1" applyAlignment="1">
      <alignment vertical="center"/>
    </xf>
    <xf numFmtId="166" fontId="7" fillId="0" borderId="20" xfId="7" applyNumberFormat="1" applyFont="1" applyBorder="1" applyAlignment="1">
      <alignment vertical="center"/>
    </xf>
    <xf numFmtId="166" fontId="8" fillId="5" borderId="25" xfId="7" applyNumberFormat="1" applyFont="1" applyFill="1" applyBorder="1" applyAlignment="1">
      <alignment horizontal="right" vertical="center"/>
    </xf>
    <xf numFmtId="166" fontId="8" fillId="0" borderId="31" xfId="7" applyNumberFormat="1" applyFont="1" applyBorder="1" applyAlignment="1">
      <alignment vertical="center"/>
    </xf>
    <xf numFmtId="0" fontId="8" fillId="0" borderId="36" xfId="7" applyFont="1" applyBorder="1" applyAlignment="1">
      <alignment vertical="center"/>
    </xf>
    <xf numFmtId="1" fontId="7" fillId="0" borderId="21" xfId="7" applyNumberFormat="1" applyFont="1" applyBorder="1" applyAlignment="1">
      <alignment horizontal="left" vertical="center"/>
    </xf>
    <xf numFmtId="0" fontId="7" fillId="0" borderId="2" xfId="7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14" fillId="5" borderId="37" xfId="7" applyFont="1" applyFill="1" applyBorder="1" applyAlignment="1">
      <alignment horizontal="center" vertical="center"/>
    </xf>
    <xf numFmtId="0" fontId="15" fillId="5" borderId="38" xfId="7" applyFont="1" applyFill="1" applyBorder="1" applyAlignment="1">
      <alignment vertical="center"/>
    </xf>
    <xf numFmtId="166" fontId="14" fillId="5" borderId="8" xfId="7" applyNumberFormat="1" applyFont="1" applyFill="1" applyBorder="1" applyAlignment="1">
      <alignment vertical="center"/>
    </xf>
    <xf numFmtId="0" fontId="7" fillId="0" borderId="0" xfId="7" applyFont="1" applyAlignment="1">
      <alignment vertical="center"/>
    </xf>
    <xf numFmtId="0" fontId="8" fillId="4" borderId="40" xfId="7" applyFont="1" applyFill="1" applyBorder="1" applyAlignment="1">
      <alignment horizontal="center" vertical="center"/>
    </xf>
    <xf numFmtId="0" fontId="8" fillId="4" borderId="41" xfId="7" applyFont="1" applyFill="1" applyBorder="1" applyAlignment="1">
      <alignment horizontal="left" vertical="center"/>
    </xf>
    <xf numFmtId="166" fontId="8" fillId="4" borderId="42" xfId="7" applyNumberFormat="1" applyFont="1" applyFill="1" applyBorder="1" applyAlignment="1">
      <alignment vertical="center"/>
    </xf>
    <xf numFmtId="0" fontId="8" fillId="4" borderId="39" xfId="7" applyFont="1" applyFill="1" applyBorder="1" applyAlignment="1">
      <alignment horizontal="center" vertical="center"/>
    </xf>
    <xf numFmtId="0" fontId="8" fillId="4" borderId="43" xfId="7" applyFont="1" applyFill="1" applyBorder="1" applyAlignment="1">
      <alignment horizontal="left" vertical="center"/>
    </xf>
    <xf numFmtId="166" fontId="8" fillId="4" borderId="44" xfId="7" applyNumberFormat="1" applyFont="1" applyFill="1" applyBorder="1" applyAlignment="1">
      <alignment vertical="center"/>
    </xf>
    <xf numFmtId="0" fontId="8" fillId="4" borderId="46" xfId="7" applyFont="1" applyFill="1" applyBorder="1" applyAlignment="1">
      <alignment horizontal="left" vertical="center"/>
    </xf>
    <xf numFmtId="166" fontId="8" fillId="4" borderId="47" xfId="7" applyNumberFormat="1" applyFont="1" applyFill="1" applyBorder="1" applyAlignment="1">
      <alignment vertical="center"/>
    </xf>
    <xf numFmtId="0" fontId="7" fillId="0" borderId="22" xfId="7" applyFont="1" applyBorder="1" applyAlignment="1">
      <alignment horizontal="center" vertical="center"/>
    </xf>
    <xf numFmtId="0" fontId="7" fillId="0" borderId="18" xfId="7" applyFont="1" applyBorder="1" applyAlignment="1">
      <alignment vertical="center"/>
    </xf>
    <xf numFmtId="166" fontId="7" fillId="0" borderId="24" xfId="7" applyNumberFormat="1" applyFont="1" applyBorder="1" applyAlignment="1">
      <alignment vertical="center"/>
    </xf>
    <xf numFmtId="0" fontId="7" fillId="0" borderId="1" xfId="7" applyFont="1" applyBorder="1" applyAlignment="1">
      <alignment horizontal="center" vertical="center"/>
    </xf>
    <xf numFmtId="166" fontId="7" fillId="0" borderId="26" xfId="7" applyNumberFormat="1" applyFont="1" applyBorder="1" applyAlignment="1">
      <alignment vertical="center"/>
    </xf>
    <xf numFmtId="0" fontId="16" fillId="0" borderId="0" xfId="7" applyFont="1" applyAlignment="1">
      <alignment vertical="center"/>
    </xf>
    <xf numFmtId="0" fontId="7" fillId="0" borderId="4" xfId="7" applyFont="1" applyBorder="1" applyAlignment="1">
      <alignment horizontal="center" vertical="center"/>
    </xf>
    <xf numFmtId="0" fontId="7" fillId="0" borderId="5" xfId="7" applyFont="1" applyBorder="1" applyAlignment="1">
      <alignment vertical="center"/>
    </xf>
    <xf numFmtId="166" fontId="7" fillId="0" borderId="33" xfId="7" applyNumberFormat="1" applyFont="1" applyBorder="1" applyAlignment="1">
      <alignment vertical="center"/>
    </xf>
    <xf numFmtId="1" fontId="8" fillId="4" borderId="39" xfId="7" applyNumberFormat="1" applyFont="1" applyFill="1" applyBorder="1" applyAlignment="1">
      <alignment horizontal="center" vertical="center"/>
    </xf>
    <xf numFmtId="1" fontId="8" fillId="4" borderId="45" xfId="7" applyNumberFormat="1" applyFont="1" applyFill="1" applyBorder="1" applyAlignment="1">
      <alignment horizontal="center" vertical="center"/>
    </xf>
    <xf numFmtId="166" fontId="11" fillId="0" borderId="25" xfId="7" applyNumberFormat="1" applyFont="1" applyBorder="1" applyAlignment="1">
      <alignment vertical="center"/>
    </xf>
    <xf numFmtId="0" fontId="2" fillId="0" borderId="0" xfId="2" applyAlignment="1">
      <alignment vertical="top"/>
    </xf>
    <xf numFmtId="172" fontId="8" fillId="0" borderId="23" xfId="1" applyNumberFormat="1" applyFont="1" applyBorder="1" applyAlignment="1">
      <alignment horizontal="center" vertical="center"/>
    </xf>
    <xf numFmtId="0" fontId="2" fillId="0" borderId="0" xfId="2" applyAlignment="1">
      <alignment horizontal="left" vertical="center" indent="2"/>
    </xf>
    <xf numFmtId="0" fontId="9" fillId="3" borderId="0" xfId="7" applyFont="1" applyFill="1" applyAlignment="1">
      <alignment horizontal="center" vertical="center"/>
    </xf>
    <xf numFmtId="0" fontId="9" fillId="3" borderId="0" xfId="7" applyFont="1" applyFill="1" applyAlignment="1">
      <alignment horizontal="center" vertical="center" wrapText="1"/>
    </xf>
    <xf numFmtId="0" fontId="9" fillId="3" borderId="5" xfId="7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0" xfId="0" applyNumberFormat="1" applyBorder="1" applyAlignment="1">
      <alignment horizontal="center"/>
    </xf>
  </cellXfs>
  <cellStyles count="10">
    <cellStyle name="Euro 2" xfId="3" xr:uid="{90BAF4DF-775A-4D18-BDB3-158C5B5A3A5B}"/>
    <cellStyle name="Excel_BuiltIn_Comma" xfId="4" xr:uid="{0ADF9EBA-AEDB-487F-8F1B-0130C8A4AAA4}"/>
    <cellStyle name="Milliers 2 2 3" xfId="9" xr:uid="{FB3633CC-4AEE-456A-BB98-87186BDD14C5}"/>
    <cellStyle name="Normal" xfId="0" builtinId="0"/>
    <cellStyle name="Normal 2" xfId="7" xr:uid="{DFB8C592-001E-4E84-9973-3276407CE135}"/>
    <cellStyle name="Normal 3" xfId="2" xr:uid="{2D2F1E16-955D-42A3-AA79-BD8FD024B3B9}"/>
    <cellStyle name="Normal 4" xfId="6" xr:uid="{EEA7700D-6763-4EFB-85F1-FBB6684E1645}"/>
    <cellStyle name="Pourcentage" xfId="1" builtinId="5"/>
    <cellStyle name="Pourcentage 2 2" xfId="5" xr:uid="{1BBDCE5B-1B16-4EF6-93E1-F0B299E4AE2E}"/>
    <cellStyle name="Pourcentage 3" xfId="8" xr:uid="{836AC66E-68D0-4712-944D-6AE91CB4C662}"/>
  </cellStyles>
  <dxfs count="0"/>
  <tableStyles count="0" defaultTableStyle="TableStyleMedium2" defaultPivotStyle="PivotStyleLight16"/>
  <colors>
    <mruColors>
      <color rgb="FFCCCCCC"/>
      <color rgb="FF66FF66"/>
      <color rgb="FFFFCC00"/>
      <color rgb="FF99FFFF"/>
      <color rgb="FFFFFF99"/>
      <color rgb="FFFF7C80"/>
      <color rgb="FFFF5050"/>
      <color rgb="FF99FF66"/>
      <color rgb="FFCCFFFF"/>
      <color rgb="FFAEC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152400</xdr:rowOff>
    </xdr:from>
    <xdr:to>
      <xdr:col>4</xdr:col>
      <xdr:colOff>1371600</xdr:colOff>
      <xdr:row>37</xdr:row>
      <xdr:rowOff>49618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C8905E-87A5-45FC-A85E-04BE1DE74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24200"/>
          <a:ext cx="5803900" cy="4316818"/>
        </a:xfrm>
        <a:prstGeom prst="rect">
          <a:avLst/>
        </a:prstGeom>
      </xdr:spPr>
    </xdr:pic>
    <xdr:clientData/>
  </xdr:twoCellAnchor>
  <xdr:twoCellAnchor>
    <xdr:from>
      <xdr:col>1</xdr:col>
      <xdr:colOff>714376</xdr:colOff>
      <xdr:row>2</xdr:row>
      <xdr:rowOff>2613</xdr:rowOff>
    </xdr:from>
    <xdr:to>
      <xdr:col>2</xdr:col>
      <xdr:colOff>1425575</xdr:colOff>
      <xdr:row>2</xdr:row>
      <xdr:rowOff>455706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AD6A15E5-4561-4BD3-A5DE-DFFA66E67217}"/>
            </a:ext>
          </a:extLst>
        </xdr:cNvPr>
        <xdr:cNvSpPr txBox="1"/>
      </xdr:nvSpPr>
      <xdr:spPr>
        <a:xfrm>
          <a:off x="2171701" y="364563"/>
          <a:ext cx="1473199" cy="45309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AOUT 2026</a:t>
          </a:r>
        </a:p>
      </xdr:txBody>
    </xdr:sp>
    <xdr:clientData/>
  </xdr:twoCellAnchor>
  <xdr:twoCellAnchor editAs="oneCell">
    <xdr:from>
      <xdr:col>2</xdr:col>
      <xdr:colOff>542783</xdr:colOff>
      <xdr:row>6</xdr:row>
      <xdr:rowOff>54883</xdr:rowOff>
    </xdr:from>
    <xdr:to>
      <xdr:col>4</xdr:col>
      <xdr:colOff>694658</xdr:colOff>
      <xdr:row>9</xdr:row>
      <xdr:rowOff>12247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DF5A9A9-591A-4035-B843-E788680C33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60" t="21246" b="37380"/>
        <a:stretch/>
      </xdr:blipFill>
      <xdr:spPr bwMode="auto">
        <a:xfrm>
          <a:off x="2758933" y="1737633"/>
          <a:ext cx="2368025" cy="5098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1085850</xdr:colOff>
      <xdr:row>13</xdr:row>
      <xdr:rowOff>142874</xdr:rowOff>
    </xdr:from>
    <xdr:to>
      <xdr:col>4</xdr:col>
      <xdr:colOff>276225</xdr:colOff>
      <xdr:row>30</xdr:row>
      <xdr:rowOff>14941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ED7E21C1-4DB2-4567-8717-25042B496498}"/>
            </a:ext>
          </a:extLst>
        </xdr:cNvPr>
        <xdr:cNvSpPr txBox="1"/>
      </xdr:nvSpPr>
      <xdr:spPr>
        <a:xfrm>
          <a:off x="1085850" y="3114674"/>
          <a:ext cx="3622675" cy="30026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 b="1">
              <a:solidFill>
                <a:srgbClr val="004D9B"/>
              </a:solidFill>
            </a:rPr>
            <a:t>Prestations d’ingénierie pour l’amélioration </a:t>
          </a:r>
        </a:p>
        <a:p>
          <a:pPr algn="ctr"/>
          <a:r>
            <a:rPr lang="fr-FR" sz="1400" b="1">
              <a:solidFill>
                <a:srgbClr val="004D9B"/>
              </a:solidFill>
            </a:rPr>
            <a:t>de l’itinéraire à caractère autoroutier </a:t>
          </a:r>
        </a:p>
        <a:p>
          <a:pPr algn="ctr"/>
          <a:r>
            <a:rPr lang="fr-FR" sz="1400" b="1">
              <a:solidFill>
                <a:srgbClr val="004D9B"/>
              </a:solidFill>
            </a:rPr>
            <a:t>entre Lyon et Saint-Étienne</a:t>
          </a:r>
        </a:p>
        <a:p>
          <a:pPr algn="ctr"/>
          <a:endParaRPr lang="fr-FR" sz="1400">
            <a:solidFill>
              <a:srgbClr val="004D9B"/>
            </a:solidFill>
          </a:endParaRPr>
        </a:p>
        <a:p>
          <a:pPr algn="ctr"/>
          <a:endParaRPr lang="fr-FR" sz="1400">
            <a:solidFill>
              <a:srgbClr val="004D9B"/>
            </a:solidFill>
          </a:endParaRPr>
        </a:p>
        <a:p>
          <a:pPr marL="0" indent="0" algn="ctr"/>
          <a:r>
            <a:rPr kumimoji="0" lang="fr-FR" sz="16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A72 – Échangeur 14</a:t>
          </a:r>
        </a:p>
        <a:p>
          <a:pPr marL="0" indent="0" algn="ctr"/>
          <a:r>
            <a:rPr kumimoji="0" lang="fr-FR" sz="16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Reprise de la bretelle d’entrée en sens 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endParaRPr kumimoji="0" lang="fr-FR" sz="700" b="0" i="0" u="none" strike="noStrike" kern="0" cap="none" spc="0" normalizeH="0" baseline="0" noProof="0">
            <a:ln>
              <a:noFill/>
            </a:ln>
            <a:solidFill>
              <a:srgbClr val="4472C4">
                <a:lumMod val="75000"/>
              </a:srgbClr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fr-FR" sz="1600" b="1" i="0" u="none" strike="noStrike" kern="0" cap="none" spc="0" normalizeH="0" baseline="0" noProof="0">
              <a:ln>
                <a:noFill/>
              </a:ln>
              <a:solidFill>
                <a:srgbClr val="004D9B"/>
              </a:solidFill>
              <a:effectLst/>
              <a:uLnTx/>
              <a:uFillTx/>
              <a:latin typeface="Arial" panose="020B060402020202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Détail Quantitatif Estimatif (D.Q.E.)</a:t>
          </a:r>
          <a:endParaRPr lang="fr-FR" sz="1100"/>
        </a:p>
      </xdr:txBody>
    </xdr:sp>
    <xdr:clientData/>
  </xdr:twoCellAnchor>
  <xdr:twoCellAnchor editAs="oneCell">
    <xdr:from>
      <xdr:col>1</xdr:col>
      <xdr:colOff>619124</xdr:colOff>
      <xdr:row>36</xdr:row>
      <xdr:rowOff>152400</xdr:rowOff>
    </xdr:from>
    <xdr:to>
      <xdr:col>3</xdr:col>
      <xdr:colOff>198366</xdr:colOff>
      <xdr:row>39</xdr:row>
      <xdr:rowOff>92691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CC91840-4229-491A-A355-81CF58310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274" y="7359650"/>
          <a:ext cx="1826590" cy="492741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838200</xdr:colOff>
      <xdr:row>5</xdr:row>
      <xdr:rowOff>9525</xdr:rowOff>
    </xdr:from>
    <xdr:to>
      <xdr:col>1</xdr:col>
      <xdr:colOff>742465</xdr:colOff>
      <xdr:row>10</xdr:row>
      <xdr:rowOff>103415</xdr:rowOff>
    </xdr:to>
    <xdr:pic>
      <xdr:nvPicPr>
        <xdr:cNvPr id="7" name="Image 6" descr="Une image contenant texte&#10;&#10;Description générée automatiquement">
          <a:extLst>
            <a:ext uri="{FF2B5EF4-FFF2-40B4-BE49-F238E27FC236}">
              <a16:creationId xmlns:a16="http://schemas.microsoft.com/office/drawing/2014/main" id="{AD331A13-CA3A-4C4B-8B2A-AFAC7D55E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30"/>
        <a:stretch/>
      </xdr:blipFill>
      <xdr:spPr bwMode="auto">
        <a:xfrm>
          <a:off x="838200" y="1508125"/>
          <a:ext cx="1358415" cy="10146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D8E9-B6A2-442E-A2C2-F24E62D78A77}">
  <sheetPr>
    <pageSetUpPr fitToPage="1"/>
  </sheetPr>
  <dimension ref="A3:E48"/>
  <sheetViews>
    <sheetView workbookViewId="0">
      <selection activeCell="G47" sqref="G47"/>
    </sheetView>
  </sheetViews>
  <sheetFormatPr baseColWidth="10" defaultRowHeight="14.5" x14ac:dyDescent="0.35"/>
  <cols>
    <col min="1" max="1" width="20.90625" customWidth="1"/>
    <col min="2" max="2" width="11.08984375" bestFit="1" customWidth="1"/>
    <col min="3" max="3" width="20.90625" customWidth="1"/>
    <col min="5" max="5" width="20.90625" customWidth="1"/>
  </cols>
  <sheetData>
    <row r="3" spans="1:5" ht="60" customHeight="1" x14ac:dyDescent="0.35">
      <c r="A3" s="5"/>
      <c r="B3" s="5"/>
      <c r="C3" s="5"/>
      <c r="D3" s="5"/>
      <c r="E3" s="5"/>
    </row>
    <row r="41" spans="1:5" ht="20.5" thickBot="1" x14ac:dyDescent="0.45">
      <c r="A41" s="6" t="s">
        <v>21</v>
      </c>
      <c r="B41" s="7"/>
      <c r="C41" s="7"/>
      <c r="D41" s="7"/>
      <c r="E41" s="7"/>
    </row>
    <row r="42" spans="1:5" ht="15" thickBot="1" x14ac:dyDescent="0.4"/>
    <row r="43" spans="1:5" x14ac:dyDescent="0.35">
      <c r="A43" s="8"/>
      <c r="B43" s="9"/>
      <c r="C43" s="9"/>
      <c r="D43" s="9"/>
      <c r="E43" s="10"/>
    </row>
    <row r="44" spans="1:5" x14ac:dyDescent="0.35">
      <c r="A44" s="11" t="s">
        <v>216</v>
      </c>
      <c r="B44" s="119">
        <v>46238</v>
      </c>
      <c r="C44" s="12" t="s">
        <v>58</v>
      </c>
      <c r="D44" s="12" t="s">
        <v>59</v>
      </c>
      <c r="E44" s="13" t="s">
        <v>217</v>
      </c>
    </row>
    <row r="45" spans="1:5" ht="15" thickBot="1" x14ac:dyDescent="0.4">
      <c r="A45" s="15" t="s">
        <v>33</v>
      </c>
      <c r="B45" s="16">
        <v>46204</v>
      </c>
      <c r="C45" s="17" t="s">
        <v>58</v>
      </c>
      <c r="D45" s="17" t="s">
        <v>56</v>
      </c>
      <c r="E45" s="18" t="s">
        <v>59</v>
      </c>
    </row>
    <row r="46" spans="1:5" ht="15" thickBot="1" x14ac:dyDescent="0.4">
      <c r="A46" s="19" t="s">
        <v>22</v>
      </c>
      <c r="B46" s="20" t="s">
        <v>23</v>
      </c>
      <c r="C46" s="20" t="s">
        <v>24</v>
      </c>
      <c r="D46" s="20" t="s">
        <v>25</v>
      </c>
      <c r="E46" s="21" t="s">
        <v>26</v>
      </c>
    </row>
    <row r="47" spans="1:5" x14ac:dyDescent="0.35">
      <c r="A47" s="117"/>
      <c r="B47" s="117"/>
      <c r="C47" s="117"/>
      <c r="D47" s="117"/>
      <c r="E47" s="117"/>
    </row>
    <row r="48" spans="1:5" x14ac:dyDescent="0.35">
      <c r="A48" s="118"/>
      <c r="B48" s="118"/>
      <c r="C48" s="118"/>
      <c r="D48" s="118"/>
      <c r="E48" s="118"/>
    </row>
  </sheetData>
  <mergeCells count="1">
    <mergeCell ref="A47:E48"/>
  </mergeCells>
  <printOptions horizontalCentered="1" verticalCentered="1"/>
  <pageMargins left="0" right="0" top="0.39370078740157483" bottom="0.39370078740157483" header="0" footer="0"/>
  <pageSetup paperSize="9" fitToHeight="0" pageOrder="overThenDown" orientation="portrait" useFirstPageNumber="1" r:id="rId1"/>
  <headerFooter>
    <oddFooter>&amp;L&amp;D&amp;C&amp;A&amp;R&amp;P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3DBB4-0ED5-4B9E-AA0F-A160AB0B020C}">
  <sheetPr>
    <pageSetUpPr fitToPage="1"/>
  </sheetPr>
  <dimension ref="B2:E21"/>
  <sheetViews>
    <sheetView workbookViewId="0">
      <selection activeCell="C35" sqref="C35"/>
    </sheetView>
  </sheetViews>
  <sheetFormatPr baseColWidth="10" defaultColWidth="11" defaultRowHeight="15.5" x14ac:dyDescent="0.35"/>
  <cols>
    <col min="1" max="1" width="6.54296875" style="22" customWidth="1"/>
    <col min="2" max="2" width="8.54296875" style="24" customWidth="1"/>
    <col min="3" max="3" width="54.08984375" style="22" customWidth="1"/>
    <col min="4" max="4" width="21.90625" style="22" customWidth="1"/>
    <col min="5" max="5" width="11.54296875" style="22" customWidth="1"/>
    <col min="6" max="16384" width="11" style="22"/>
  </cols>
  <sheetData>
    <row r="2" spans="2:4" ht="16.5" x14ac:dyDescent="0.35">
      <c r="B2" s="27" t="s">
        <v>215</v>
      </c>
    </row>
    <row r="3" spans="2:4" ht="16.5" x14ac:dyDescent="0.35">
      <c r="B3" s="27"/>
    </row>
    <row r="4" spans="2:4" ht="16.5" x14ac:dyDescent="0.35">
      <c r="B4" s="114" t="s">
        <v>60</v>
      </c>
      <c r="C4" s="114"/>
      <c r="D4" s="114"/>
    </row>
    <row r="5" spans="2:4" x14ac:dyDescent="0.35">
      <c r="B5" s="115" t="s">
        <v>142</v>
      </c>
      <c r="C5" s="115"/>
      <c r="D5" s="115"/>
    </row>
    <row r="6" spans="2:4" x14ac:dyDescent="0.35">
      <c r="B6" s="115"/>
      <c r="C6" s="115"/>
      <c r="D6" s="115"/>
    </row>
    <row r="7" spans="2:4" ht="17" thickBot="1" x14ac:dyDescent="0.4">
      <c r="B7" s="116" t="s">
        <v>395</v>
      </c>
      <c r="C7" s="116"/>
      <c r="D7" s="116"/>
    </row>
    <row r="8" spans="2:4" ht="31.5" thickBot="1" x14ac:dyDescent="0.4">
      <c r="B8" s="85" t="s">
        <v>61</v>
      </c>
      <c r="C8" s="29" t="s">
        <v>62</v>
      </c>
      <c r="D8" s="32" t="s">
        <v>65</v>
      </c>
    </row>
    <row r="9" spans="2:4" ht="16" thickBot="1" x14ac:dyDescent="0.4">
      <c r="B9" s="86"/>
      <c r="C9" s="23"/>
      <c r="D9" s="45"/>
    </row>
    <row r="10" spans="2:4" s="90" customFormat="1" x14ac:dyDescent="0.35">
      <c r="B10" s="87"/>
      <c r="C10" s="88" t="s">
        <v>138</v>
      </c>
      <c r="D10" s="89"/>
    </row>
    <row r="11" spans="2:4" x14ac:dyDescent="0.35">
      <c r="B11" s="91" t="str">
        <f>DQE!A3</f>
        <v>1</v>
      </c>
      <c r="C11" s="92" t="str">
        <f>DQE!B3</f>
        <v>Prix généraux</v>
      </c>
      <c r="D11" s="93">
        <f>DQE!F35</f>
        <v>0</v>
      </c>
    </row>
    <row r="12" spans="2:4" x14ac:dyDescent="0.35">
      <c r="B12" s="108" t="str">
        <f>DQE!A37</f>
        <v>2</v>
      </c>
      <c r="C12" s="95" t="str">
        <f>DQE!B37</f>
        <v>Dégagement des emprises - Travaux préparatoires</v>
      </c>
      <c r="D12" s="96">
        <f>DQE!F62</f>
        <v>0</v>
      </c>
    </row>
    <row r="13" spans="2:4" x14ac:dyDescent="0.35">
      <c r="B13" s="94" t="str">
        <f>DQE!A64</f>
        <v>3</v>
      </c>
      <c r="C13" s="95" t="str">
        <f>DQE!B64</f>
        <v>Terrassements et couche de forme</v>
      </c>
      <c r="D13" s="96">
        <f>DQE!F85</f>
        <v>0</v>
      </c>
    </row>
    <row r="14" spans="2:4" x14ac:dyDescent="0.35">
      <c r="B14" s="94" t="str">
        <f>DQE!A87</f>
        <v>4</v>
      </c>
      <c r="C14" s="95" t="str">
        <f>DQE!B87</f>
        <v>Drainage et assainissement</v>
      </c>
      <c r="D14" s="96">
        <f>DQE!F112</f>
        <v>0</v>
      </c>
    </row>
    <row r="15" spans="2:4" x14ac:dyDescent="0.35">
      <c r="B15" s="94" t="str">
        <f>DQE!A114</f>
        <v>5</v>
      </c>
      <c r="C15" s="95" t="str">
        <f>DQE!B114</f>
        <v>Chaussées y compris TPC et BAU</v>
      </c>
      <c r="D15" s="96">
        <f>DQE!F130</f>
        <v>0</v>
      </c>
    </row>
    <row r="16" spans="2:4" x14ac:dyDescent="0.35">
      <c r="B16" s="108" t="str">
        <f>DQE!A132</f>
        <v>6</v>
      </c>
      <c r="C16" s="95" t="str">
        <f>DQE!B132</f>
        <v>Équipements d'exploitation et de sécurité (ESE)</v>
      </c>
      <c r="D16" s="96">
        <f>DQE!F158</f>
        <v>0</v>
      </c>
    </row>
    <row r="17" spans="2:5" x14ac:dyDescent="0.35">
      <c r="B17" s="108" t="str">
        <f>DQE!A160</f>
        <v>7</v>
      </c>
      <c r="C17" s="95" t="str">
        <f>DQE!B160</f>
        <v>Equipements et réseaux secs</v>
      </c>
      <c r="D17" s="96">
        <f>DQE!F177</f>
        <v>0</v>
      </c>
    </row>
    <row r="18" spans="2:5" ht="16" thickBot="1" x14ac:dyDescent="0.4">
      <c r="B18" s="109" t="str">
        <f>DQE!A179</f>
        <v>8</v>
      </c>
      <c r="C18" s="97" t="str">
        <f>DQE!B179</f>
        <v>Ouvrage d'art</v>
      </c>
      <c r="D18" s="98">
        <f>DQE!F201</f>
        <v>0</v>
      </c>
    </row>
    <row r="19" spans="2:5" x14ac:dyDescent="0.35">
      <c r="B19" s="99"/>
      <c r="C19" s="100" t="s">
        <v>139</v>
      </c>
      <c r="D19" s="101">
        <f>D11+D12+D13+D14+D15+D16+D17+D18</f>
        <v>0</v>
      </c>
    </row>
    <row r="20" spans="2:5" s="104" customFormat="1" x14ac:dyDescent="0.35">
      <c r="B20" s="102"/>
      <c r="C20" s="90" t="s">
        <v>140</v>
      </c>
      <c r="D20" s="103">
        <f>D19*0.2</f>
        <v>0</v>
      </c>
      <c r="E20" s="22"/>
    </row>
    <row r="21" spans="2:5" s="104" customFormat="1" ht="16" thickBot="1" x14ac:dyDescent="0.4">
      <c r="B21" s="105"/>
      <c r="C21" s="106" t="s">
        <v>141</v>
      </c>
      <c r="D21" s="107">
        <f>D19+D20</f>
        <v>0</v>
      </c>
      <c r="E21" s="22"/>
    </row>
  </sheetData>
  <mergeCells count="3">
    <mergeCell ref="B4:D4"/>
    <mergeCell ref="B5:D6"/>
    <mergeCell ref="B7:D7"/>
  </mergeCells>
  <pageMargins left="0.7" right="0.7" top="0.75" bottom="0.75" header="0.3" footer="0.3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FD23-F6F0-4145-9F74-C56AC6DD5015}">
  <sheetPr>
    <pageSetUpPr fitToPage="1"/>
  </sheetPr>
  <dimension ref="A1:X222"/>
  <sheetViews>
    <sheetView tabSelected="1" zoomScale="70" zoomScaleNormal="70" workbookViewId="0">
      <pane ySplit="1" topLeftCell="A2" activePane="bottomLeft" state="frozen"/>
      <selection pane="bottomLeft" activeCell="H21" sqref="H21"/>
    </sheetView>
  </sheetViews>
  <sheetFormatPr baseColWidth="10" defaultRowHeight="15.5" x14ac:dyDescent="0.35"/>
  <cols>
    <col min="1" max="1" width="9.54296875" style="23" customWidth="1"/>
    <col min="2" max="2" width="63.54296875" style="22" customWidth="1"/>
    <col min="3" max="3" width="8.453125" style="24" customWidth="1"/>
    <col min="4" max="4" width="21.453125" style="25" customWidth="1"/>
    <col min="5" max="5" width="13.08984375" style="26" customWidth="1"/>
    <col min="6" max="6" width="19.453125" style="22" customWidth="1"/>
  </cols>
  <sheetData>
    <row r="1" spans="1:6" ht="31.5" thickBot="1" x14ac:dyDescent="0.4">
      <c r="A1" s="28" t="s">
        <v>61</v>
      </c>
      <c r="B1" s="29" t="s">
        <v>62</v>
      </c>
      <c r="C1" s="30" t="s">
        <v>2</v>
      </c>
      <c r="D1" s="72" t="s">
        <v>63</v>
      </c>
      <c r="E1" s="31" t="s">
        <v>64</v>
      </c>
      <c r="F1" s="32" t="s">
        <v>65</v>
      </c>
    </row>
    <row r="2" spans="1:6" x14ac:dyDescent="0.35">
      <c r="A2" s="33"/>
      <c r="B2" s="34"/>
      <c r="C2" s="112"/>
      <c r="D2" s="73"/>
      <c r="E2" s="35"/>
      <c r="F2" s="83"/>
    </row>
    <row r="3" spans="1:6" x14ac:dyDescent="0.35">
      <c r="A3" s="36" t="s">
        <v>218</v>
      </c>
      <c r="B3" s="37" t="s">
        <v>66</v>
      </c>
      <c r="C3" s="38"/>
      <c r="D3" s="74"/>
      <c r="E3" s="40"/>
      <c r="F3" s="41"/>
    </row>
    <row r="4" spans="1:6" x14ac:dyDescent="0.35">
      <c r="A4" s="42" t="s">
        <v>219</v>
      </c>
      <c r="B4" s="2" t="s">
        <v>143</v>
      </c>
      <c r="C4" s="43" t="s">
        <v>4</v>
      </c>
      <c r="D4" s="78"/>
      <c r="E4" s="44">
        <v>1</v>
      </c>
      <c r="F4" s="45">
        <f>D4*E4</f>
        <v>0</v>
      </c>
    </row>
    <row r="5" spans="1:6" x14ac:dyDescent="0.35">
      <c r="A5" s="42" t="s">
        <v>220</v>
      </c>
      <c r="B5" s="2" t="s">
        <v>181</v>
      </c>
      <c r="C5" s="43" t="s">
        <v>4</v>
      </c>
      <c r="D5" s="78"/>
      <c r="E5" s="44">
        <v>1</v>
      </c>
      <c r="F5" s="45">
        <f>D5*E5</f>
        <v>0</v>
      </c>
    </row>
    <row r="6" spans="1:6" x14ac:dyDescent="0.35">
      <c r="A6" s="42" t="s">
        <v>221</v>
      </c>
      <c r="B6" s="2" t="s">
        <v>179</v>
      </c>
      <c r="C6" s="43" t="s">
        <v>4</v>
      </c>
      <c r="D6" s="78"/>
      <c r="E6" s="44">
        <v>1</v>
      </c>
      <c r="F6" s="45">
        <f>D6*E6</f>
        <v>0</v>
      </c>
    </row>
    <row r="7" spans="1:6" x14ac:dyDescent="0.35">
      <c r="A7" s="42" t="s">
        <v>222</v>
      </c>
      <c r="B7" s="2" t="s">
        <v>7</v>
      </c>
      <c r="C7" s="43" t="s">
        <v>4</v>
      </c>
      <c r="D7" s="78"/>
      <c r="E7" s="44">
        <v>1</v>
      </c>
      <c r="F7" s="45">
        <f>D7*E7</f>
        <v>0</v>
      </c>
    </row>
    <row r="8" spans="1:6" x14ac:dyDescent="0.35">
      <c r="A8" s="42" t="s">
        <v>223</v>
      </c>
      <c r="B8" s="2" t="s">
        <v>200</v>
      </c>
      <c r="C8" s="43" t="s">
        <v>4</v>
      </c>
      <c r="D8" s="78"/>
      <c r="E8" s="44">
        <v>1</v>
      </c>
      <c r="F8" s="45">
        <f>D8*E8</f>
        <v>0</v>
      </c>
    </row>
    <row r="9" spans="1:6" x14ac:dyDescent="0.35">
      <c r="A9" s="42" t="s">
        <v>224</v>
      </c>
      <c r="B9" s="2" t="s">
        <v>211</v>
      </c>
      <c r="C9" s="43" t="s">
        <v>4</v>
      </c>
      <c r="D9" s="78"/>
      <c r="E9" s="44">
        <v>1</v>
      </c>
      <c r="F9" s="45">
        <f>D9*E9</f>
        <v>0</v>
      </c>
    </row>
    <row r="10" spans="1:6" x14ac:dyDescent="0.35">
      <c r="A10" s="42" t="s">
        <v>225</v>
      </c>
      <c r="B10" s="2" t="s">
        <v>213</v>
      </c>
      <c r="C10" s="43" t="s">
        <v>4</v>
      </c>
      <c r="D10" s="78"/>
      <c r="E10" s="44">
        <v>1</v>
      </c>
      <c r="F10" s="45">
        <f>D10*E10</f>
        <v>0</v>
      </c>
    </row>
    <row r="11" spans="1:6" x14ac:dyDescent="0.35">
      <c r="A11" s="42" t="s">
        <v>226</v>
      </c>
      <c r="B11" s="2" t="s">
        <v>144</v>
      </c>
      <c r="C11" s="43" t="s">
        <v>4</v>
      </c>
      <c r="D11" s="78"/>
      <c r="E11" s="44">
        <v>1</v>
      </c>
      <c r="F11" s="45">
        <f>D11*E11</f>
        <v>0</v>
      </c>
    </row>
    <row r="12" spans="1:6" x14ac:dyDescent="0.35">
      <c r="A12" s="42" t="s">
        <v>227</v>
      </c>
      <c r="B12" s="2" t="s">
        <v>145</v>
      </c>
      <c r="C12" s="43" t="s">
        <v>4</v>
      </c>
      <c r="D12" s="78"/>
      <c r="E12" s="44">
        <v>1</v>
      </c>
      <c r="F12" s="45">
        <f>D12*E12</f>
        <v>0</v>
      </c>
    </row>
    <row r="13" spans="1:6" x14ac:dyDescent="0.35">
      <c r="A13" s="42" t="s">
        <v>228</v>
      </c>
      <c r="B13" s="2" t="s">
        <v>146</v>
      </c>
      <c r="C13" s="43" t="s">
        <v>4</v>
      </c>
      <c r="D13" s="78"/>
      <c r="E13" s="44">
        <v>1</v>
      </c>
      <c r="F13" s="45">
        <f>D13*E13</f>
        <v>0</v>
      </c>
    </row>
    <row r="14" spans="1:6" x14ac:dyDescent="0.35">
      <c r="A14" s="42" t="s">
        <v>229</v>
      </c>
      <c r="B14" s="2" t="s">
        <v>147</v>
      </c>
      <c r="C14" s="43" t="s">
        <v>4</v>
      </c>
      <c r="D14" s="78"/>
      <c r="E14" s="44">
        <v>1</v>
      </c>
      <c r="F14" s="45">
        <f>D14*E14</f>
        <v>0</v>
      </c>
    </row>
    <row r="15" spans="1:6" x14ac:dyDescent="0.35">
      <c r="A15" s="42" t="s">
        <v>230</v>
      </c>
      <c r="B15" s="2" t="s">
        <v>148</v>
      </c>
      <c r="C15" s="43"/>
      <c r="D15" s="78"/>
      <c r="E15" s="44"/>
      <c r="F15" s="45"/>
    </row>
    <row r="16" spans="1:6" x14ac:dyDescent="0.35">
      <c r="A16" s="42" t="s">
        <v>231</v>
      </c>
      <c r="B16" s="71" t="s">
        <v>149</v>
      </c>
      <c r="C16" s="43" t="s">
        <v>4</v>
      </c>
      <c r="D16" s="78"/>
      <c r="E16" s="44">
        <v>1</v>
      </c>
      <c r="F16" s="45">
        <f>D16*E16</f>
        <v>0</v>
      </c>
    </row>
    <row r="17" spans="1:6" x14ac:dyDescent="0.35">
      <c r="A17" s="42" t="s">
        <v>232</v>
      </c>
      <c r="B17" s="71" t="s">
        <v>187</v>
      </c>
      <c r="C17" s="43" t="s">
        <v>3</v>
      </c>
      <c r="D17" s="78"/>
      <c r="E17" s="44">
        <v>1922</v>
      </c>
      <c r="F17" s="45">
        <f>D17*E17</f>
        <v>0</v>
      </c>
    </row>
    <row r="18" spans="1:6" x14ac:dyDescent="0.35">
      <c r="A18" s="42" t="s">
        <v>233</v>
      </c>
      <c r="B18" s="71" t="s">
        <v>184</v>
      </c>
      <c r="C18" s="43" t="s">
        <v>12</v>
      </c>
      <c r="D18" s="78"/>
      <c r="E18" s="44">
        <v>42</v>
      </c>
      <c r="F18" s="45">
        <f>D18*E18</f>
        <v>0</v>
      </c>
    </row>
    <row r="19" spans="1:6" x14ac:dyDescent="0.35">
      <c r="A19" s="42" t="s">
        <v>234</v>
      </c>
      <c r="B19" s="71" t="s">
        <v>185</v>
      </c>
      <c r="C19" s="43" t="s">
        <v>4</v>
      </c>
      <c r="D19" s="78"/>
      <c r="E19" s="44">
        <v>1</v>
      </c>
      <c r="F19" s="45">
        <f>D19*E19</f>
        <v>0</v>
      </c>
    </row>
    <row r="20" spans="1:6" x14ac:dyDescent="0.35">
      <c r="A20" s="42" t="s">
        <v>235</v>
      </c>
      <c r="B20" s="2" t="s">
        <v>79</v>
      </c>
      <c r="C20" s="47"/>
      <c r="D20" s="110"/>
      <c r="E20" s="44"/>
      <c r="F20" s="45"/>
    </row>
    <row r="21" spans="1:6" x14ac:dyDescent="0.35">
      <c r="A21" s="42" t="s">
        <v>236</v>
      </c>
      <c r="B21" s="71" t="s">
        <v>68</v>
      </c>
      <c r="C21" s="43" t="s">
        <v>4</v>
      </c>
      <c r="D21" s="78"/>
      <c r="E21" s="44">
        <v>1</v>
      </c>
      <c r="F21" s="45">
        <f>D21*E21</f>
        <v>0</v>
      </c>
    </row>
    <row r="22" spans="1:6" x14ac:dyDescent="0.35">
      <c r="A22" s="42" t="s">
        <v>237</v>
      </c>
      <c r="B22" s="71" t="s">
        <v>130</v>
      </c>
      <c r="C22" s="43" t="s">
        <v>3</v>
      </c>
      <c r="D22" s="78"/>
      <c r="E22" s="44">
        <v>483</v>
      </c>
      <c r="F22" s="45">
        <f>D22*E22</f>
        <v>0</v>
      </c>
    </row>
    <row r="23" spans="1:6" x14ac:dyDescent="0.35">
      <c r="A23" s="42" t="s">
        <v>238</v>
      </c>
      <c r="B23" s="71" t="s">
        <v>131</v>
      </c>
      <c r="C23" s="43" t="s">
        <v>69</v>
      </c>
      <c r="D23" s="78"/>
      <c r="E23" s="44">
        <v>43953</v>
      </c>
      <c r="F23" s="45">
        <f>D23*E23</f>
        <v>0</v>
      </c>
    </row>
    <row r="24" spans="1:6" x14ac:dyDescent="0.35">
      <c r="A24" s="42" t="s">
        <v>239</v>
      </c>
      <c r="B24" s="71" t="s">
        <v>132</v>
      </c>
      <c r="C24" s="43" t="s">
        <v>3</v>
      </c>
      <c r="D24" s="78"/>
      <c r="E24" s="44">
        <v>483</v>
      </c>
      <c r="F24" s="45">
        <f>D24*E24</f>
        <v>0</v>
      </c>
    </row>
    <row r="25" spans="1:6" x14ac:dyDescent="0.35">
      <c r="A25" s="42" t="s">
        <v>240</v>
      </c>
      <c r="B25" s="71" t="s">
        <v>133</v>
      </c>
      <c r="C25" s="43" t="s">
        <v>0</v>
      </c>
      <c r="D25" s="78"/>
      <c r="E25" s="44">
        <v>1</v>
      </c>
      <c r="F25" s="45">
        <f>D25*E25</f>
        <v>0</v>
      </c>
    </row>
    <row r="26" spans="1:6" x14ac:dyDescent="0.35">
      <c r="A26" s="42" t="s">
        <v>241</v>
      </c>
      <c r="B26" s="71" t="s">
        <v>70</v>
      </c>
      <c r="C26" s="43" t="s">
        <v>67</v>
      </c>
      <c r="D26" s="78"/>
      <c r="E26" s="44">
        <v>96</v>
      </c>
      <c r="F26" s="45">
        <f>D26*E26</f>
        <v>0</v>
      </c>
    </row>
    <row r="27" spans="1:6" x14ac:dyDescent="0.35">
      <c r="A27" s="42" t="s">
        <v>242</v>
      </c>
      <c r="B27" s="71" t="s">
        <v>163</v>
      </c>
      <c r="C27" s="43" t="s">
        <v>108</v>
      </c>
      <c r="D27" s="78"/>
      <c r="E27" s="44">
        <v>6</v>
      </c>
      <c r="F27" s="45">
        <f>D27*E27</f>
        <v>0</v>
      </c>
    </row>
    <row r="28" spans="1:6" x14ac:dyDescent="0.35">
      <c r="A28" s="42" t="s">
        <v>243</v>
      </c>
      <c r="B28" s="71" t="s">
        <v>134</v>
      </c>
      <c r="C28" s="43" t="s">
        <v>135</v>
      </c>
      <c r="D28" s="78"/>
      <c r="E28" s="44">
        <v>13</v>
      </c>
      <c r="F28" s="45">
        <f>D28*E28</f>
        <v>0</v>
      </c>
    </row>
    <row r="29" spans="1:6" x14ac:dyDescent="0.35">
      <c r="A29" s="42" t="s">
        <v>244</v>
      </c>
      <c r="B29" s="2" t="s">
        <v>180</v>
      </c>
      <c r="C29" s="43" t="s">
        <v>2</v>
      </c>
      <c r="D29" s="78"/>
      <c r="E29" s="44">
        <v>21</v>
      </c>
      <c r="F29" s="45">
        <f>D29*E29</f>
        <v>0</v>
      </c>
    </row>
    <row r="30" spans="1:6" x14ac:dyDescent="0.35">
      <c r="A30" s="42" t="s">
        <v>245</v>
      </c>
      <c r="B30" s="2" t="s">
        <v>8</v>
      </c>
      <c r="C30" s="43" t="s">
        <v>4</v>
      </c>
      <c r="D30" s="78"/>
      <c r="E30" s="44">
        <v>1</v>
      </c>
      <c r="F30" s="45">
        <f>D30*E30</f>
        <v>0</v>
      </c>
    </row>
    <row r="31" spans="1:6" x14ac:dyDescent="0.35">
      <c r="A31" s="42" t="s">
        <v>246</v>
      </c>
      <c r="B31" s="2" t="s">
        <v>150</v>
      </c>
      <c r="C31" s="43" t="s">
        <v>4</v>
      </c>
      <c r="D31" s="78"/>
      <c r="E31" s="44">
        <v>1</v>
      </c>
      <c r="F31" s="45">
        <f>D31*E31</f>
        <v>0</v>
      </c>
    </row>
    <row r="32" spans="1:6" x14ac:dyDescent="0.35">
      <c r="A32" s="42" t="s">
        <v>247</v>
      </c>
      <c r="B32" s="2" t="s">
        <v>9</v>
      </c>
      <c r="C32" s="43" t="s">
        <v>12</v>
      </c>
      <c r="D32" s="78"/>
      <c r="E32" s="44">
        <v>46</v>
      </c>
      <c r="F32" s="45">
        <f>D32*E32</f>
        <v>0</v>
      </c>
    </row>
    <row r="33" spans="1:6" x14ac:dyDescent="0.35">
      <c r="A33" s="42" t="s">
        <v>248</v>
      </c>
      <c r="B33" s="3" t="s">
        <v>78</v>
      </c>
      <c r="C33" s="43" t="s">
        <v>2</v>
      </c>
      <c r="D33" s="78"/>
      <c r="E33" s="44">
        <v>5</v>
      </c>
      <c r="F33" s="45">
        <f>D33*E33</f>
        <v>0</v>
      </c>
    </row>
    <row r="34" spans="1:6" x14ac:dyDescent="0.35">
      <c r="A34" s="42" t="s">
        <v>249</v>
      </c>
      <c r="C34" s="43"/>
      <c r="D34" s="75"/>
      <c r="E34" s="44"/>
      <c r="F34" s="45"/>
    </row>
    <row r="35" spans="1:6" x14ac:dyDescent="0.35">
      <c r="A35" s="49" t="s">
        <v>249</v>
      </c>
      <c r="B35" s="50" t="s">
        <v>71</v>
      </c>
      <c r="C35" s="51" t="str">
        <f>A3</f>
        <v>1</v>
      </c>
      <c r="D35" s="76"/>
      <c r="E35" s="52"/>
      <c r="F35" s="53">
        <f>SUM(F4:F34)</f>
        <v>0</v>
      </c>
    </row>
    <row r="36" spans="1:6" x14ac:dyDescent="0.35">
      <c r="A36" s="42" t="s">
        <v>249</v>
      </c>
      <c r="B36" s="54"/>
      <c r="C36" s="66"/>
      <c r="D36" s="77"/>
      <c r="E36" s="55"/>
      <c r="F36" s="45"/>
    </row>
    <row r="37" spans="1:6" x14ac:dyDescent="0.35">
      <c r="A37" s="67" t="s">
        <v>250</v>
      </c>
      <c r="B37" s="37" t="s">
        <v>72</v>
      </c>
      <c r="C37" s="58"/>
      <c r="D37" s="74"/>
      <c r="E37" s="40"/>
      <c r="F37" s="41"/>
    </row>
    <row r="38" spans="1:6" x14ac:dyDescent="0.35">
      <c r="A38" s="56" t="s">
        <v>251</v>
      </c>
      <c r="B38" s="1" t="s">
        <v>208</v>
      </c>
      <c r="C38" s="69" t="s">
        <v>5</v>
      </c>
      <c r="D38" s="78"/>
      <c r="E38" s="44">
        <v>154</v>
      </c>
      <c r="F38" s="45">
        <f>E38*D38</f>
        <v>0</v>
      </c>
    </row>
    <row r="39" spans="1:6" x14ac:dyDescent="0.35">
      <c r="A39" s="56" t="s">
        <v>252</v>
      </c>
      <c r="B39" s="4" t="s">
        <v>36</v>
      </c>
      <c r="C39" s="70"/>
      <c r="D39" s="78"/>
      <c r="E39" s="44"/>
      <c r="F39" s="45"/>
    </row>
    <row r="40" spans="1:6" x14ac:dyDescent="0.35">
      <c r="A40" s="56" t="s">
        <v>253</v>
      </c>
      <c r="B40" s="71" t="s">
        <v>164</v>
      </c>
      <c r="C40" s="70" t="s">
        <v>2</v>
      </c>
      <c r="D40" s="78"/>
      <c r="E40" s="44">
        <v>7</v>
      </c>
      <c r="F40" s="45">
        <f>E40*D40</f>
        <v>0</v>
      </c>
    </row>
    <row r="41" spans="1:6" x14ac:dyDescent="0.35">
      <c r="A41" s="56" t="s">
        <v>254</v>
      </c>
      <c r="B41" s="71" t="s">
        <v>90</v>
      </c>
      <c r="C41" s="70" t="s">
        <v>2</v>
      </c>
      <c r="D41" s="78"/>
      <c r="E41" s="44">
        <v>1</v>
      </c>
      <c r="F41" s="45">
        <f>E41*D41</f>
        <v>0</v>
      </c>
    </row>
    <row r="42" spans="1:6" x14ac:dyDescent="0.35">
      <c r="A42" s="56" t="s">
        <v>255</v>
      </c>
      <c r="B42" s="71" t="s">
        <v>129</v>
      </c>
      <c r="C42" s="70" t="s">
        <v>2</v>
      </c>
      <c r="D42" s="78"/>
      <c r="E42" s="44">
        <v>7</v>
      </c>
      <c r="F42" s="45">
        <f>E42*D42</f>
        <v>0</v>
      </c>
    </row>
    <row r="43" spans="1:6" x14ac:dyDescent="0.35">
      <c r="A43" s="56" t="s">
        <v>256</v>
      </c>
      <c r="B43" s="71" t="s">
        <v>172</v>
      </c>
      <c r="C43" s="70" t="s">
        <v>28</v>
      </c>
      <c r="D43" s="78"/>
      <c r="E43" s="44">
        <v>5390</v>
      </c>
      <c r="F43" s="45">
        <f>E43*D43</f>
        <v>0</v>
      </c>
    </row>
    <row r="44" spans="1:6" x14ac:dyDescent="0.35">
      <c r="A44" s="57" t="s">
        <v>257</v>
      </c>
      <c r="B44" s="71" t="s">
        <v>158</v>
      </c>
      <c r="C44" s="70"/>
      <c r="D44" s="78"/>
      <c r="E44" s="44"/>
      <c r="F44" s="45"/>
    </row>
    <row r="45" spans="1:6" x14ac:dyDescent="0.35">
      <c r="A45" s="57" t="s">
        <v>258</v>
      </c>
      <c r="B45" s="71" t="s">
        <v>201</v>
      </c>
      <c r="C45" s="70" t="s">
        <v>28</v>
      </c>
      <c r="D45" s="78"/>
      <c r="E45" s="44">
        <v>22</v>
      </c>
      <c r="F45" s="45">
        <f>E45*D45</f>
        <v>0</v>
      </c>
    </row>
    <row r="46" spans="1:6" x14ac:dyDescent="0.35">
      <c r="A46" s="57" t="s">
        <v>259</v>
      </c>
      <c r="B46" s="71" t="s">
        <v>202</v>
      </c>
      <c r="C46" s="70" t="s">
        <v>5</v>
      </c>
      <c r="D46" s="78"/>
      <c r="E46" s="44">
        <v>33</v>
      </c>
      <c r="F46" s="45">
        <f>E46*D46</f>
        <v>0</v>
      </c>
    </row>
    <row r="47" spans="1:6" x14ac:dyDescent="0.35">
      <c r="A47" s="57" t="s">
        <v>260</v>
      </c>
      <c r="B47" s="1" t="s">
        <v>35</v>
      </c>
      <c r="C47" s="70"/>
      <c r="D47" s="78"/>
      <c r="E47" s="44"/>
      <c r="F47" s="45"/>
    </row>
    <row r="48" spans="1:6" x14ac:dyDescent="0.35">
      <c r="A48" s="56" t="s">
        <v>261</v>
      </c>
      <c r="B48" s="71" t="s">
        <v>6</v>
      </c>
      <c r="C48" s="70" t="s">
        <v>5</v>
      </c>
      <c r="D48" s="78"/>
      <c r="E48" s="44">
        <v>11</v>
      </c>
      <c r="F48" s="45">
        <f>E48*D48</f>
        <v>0</v>
      </c>
    </row>
    <row r="49" spans="1:6" x14ac:dyDescent="0.35">
      <c r="A49" s="57" t="s">
        <v>262</v>
      </c>
      <c r="B49" s="71" t="s">
        <v>47</v>
      </c>
      <c r="C49" s="70" t="s">
        <v>3</v>
      </c>
      <c r="D49" s="78"/>
      <c r="E49" s="44">
        <v>451.5</v>
      </c>
      <c r="F49" s="45">
        <f>E49*D49</f>
        <v>0</v>
      </c>
    </row>
    <row r="50" spans="1:6" x14ac:dyDescent="0.35">
      <c r="A50" s="57" t="s">
        <v>263</v>
      </c>
      <c r="B50" s="71" t="s">
        <v>159</v>
      </c>
      <c r="C50" s="70" t="s">
        <v>2</v>
      </c>
      <c r="D50" s="78"/>
      <c r="E50" s="44">
        <v>5</v>
      </c>
      <c r="F50" s="45">
        <f>E50*D50</f>
        <v>0</v>
      </c>
    </row>
    <row r="51" spans="1:6" x14ac:dyDescent="0.35">
      <c r="A51" s="57" t="s">
        <v>264</v>
      </c>
      <c r="B51" s="71" t="s">
        <v>160</v>
      </c>
      <c r="C51" s="69" t="s">
        <v>2</v>
      </c>
      <c r="D51" s="78"/>
      <c r="E51" s="44">
        <v>3</v>
      </c>
      <c r="F51" s="45">
        <f>E51*D51</f>
        <v>0</v>
      </c>
    </row>
    <row r="52" spans="1:6" x14ac:dyDescent="0.35">
      <c r="A52" s="57" t="s">
        <v>265</v>
      </c>
      <c r="B52" s="71" t="s">
        <v>80</v>
      </c>
      <c r="C52" s="69" t="s">
        <v>3</v>
      </c>
      <c r="D52" s="78"/>
      <c r="E52" s="44">
        <v>141.80000000000001</v>
      </c>
      <c r="F52" s="45">
        <f>E52*D52</f>
        <v>0</v>
      </c>
    </row>
    <row r="53" spans="1:6" x14ac:dyDescent="0.35">
      <c r="A53" s="57" t="s">
        <v>266</v>
      </c>
      <c r="B53" s="71" t="s">
        <v>91</v>
      </c>
      <c r="C53" s="70" t="s">
        <v>3</v>
      </c>
      <c r="D53" s="78"/>
      <c r="E53" s="44">
        <v>388.5</v>
      </c>
      <c r="F53" s="45">
        <f>E53*D53</f>
        <v>0</v>
      </c>
    </row>
    <row r="54" spans="1:6" x14ac:dyDescent="0.35">
      <c r="A54" s="57" t="s">
        <v>267</v>
      </c>
      <c r="B54" s="1" t="s">
        <v>37</v>
      </c>
      <c r="C54" s="69"/>
      <c r="D54" s="78"/>
      <c r="E54" s="44"/>
      <c r="F54" s="45"/>
    </row>
    <row r="55" spans="1:6" x14ac:dyDescent="0.35">
      <c r="A55" s="57" t="s">
        <v>268</v>
      </c>
      <c r="B55" s="71" t="s">
        <v>29</v>
      </c>
      <c r="C55" s="69" t="s">
        <v>3</v>
      </c>
      <c r="D55" s="78"/>
      <c r="E55" s="44">
        <v>210</v>
      </c>
      <c r="F55" s="45">
        <f>E55*D55</f>
        <v>0</v>
      </c>
    </row>
    <row r="56" spans="1:6" x14ac:dyDescent="0.35">
      <c r="A56" s="57" t="s">
        <v>269</v>
      </c>
      <c r="B56" s="71" t="s">
        <v>30</v>
      </c>
      <c r="C56" s="69" t="s">
        <v>2</v>
      </c>
      <c r="D56" s="78"/>
      <c r="E56" s="44">
        <v>9</v>
      </c>
      <c r="F56" s="45">
        <f>E56*D56</f>
        <v>0</v>
      </c>
    </row>
    <row r="57" spans="1:6" x14ac:dyDescent="0.35">
      <c r="A57" s="57" t="s">
        <v>270</v>
      </c>
      <c r="B57" s="71" t="s">
        <v>57</v>
      </c>
      <c r="C57" s="69" t="s">
        <v>2</v>
      </c>
      <c r="D57" s="78"/>
      <c r="E57" s="44">
        <v>1</v>
      </c>
      <c r="F57" s="45">
        <f>E57*D57</f>
        <v>0</v>
      </c>
    </row>
    <row r="58" spans="1:6" x14ac:dyDescent="0.35">
      <c r="A58" s="57" t="s">
        <v>271</v>
      </c>
      <c r="B58" s="71" t="s">
        <v>92</v>
      </c>
      <c r="C58" s="69" t="s">
        <v>3</v>
      </c>
      <c r="D58" s="78"/>
      <c r="E58" s="44">
        <v>52.5</v>
      </c>
      <c r="F58" s="45">
        <f>E58*D58</f>
        <v>0</v>
      </c>
    </row>
    <row r="59" spans="1:6" x14ac:dyDescent="0.35">
      <c r="A59" s="57" t="s">
        <v>272</v>
      </c>
      <c r="B59" s="71" t="s">
        <v>81</v>
      </c>
      <c r="C59" s="70" t="s">
        <v>2</v>
      </c>
      <c r="D59" s="78"/>
      <c r="E59" s="44">
        <v>1</v>
      </c>
      <c r="F59" s="45">
        <f>E59*D59</f>
        <v>0</v>
      </c>
    </row>
    <row r="60" spans="1:6" x14ac:dyDescent="0.35">
      <c r="A60" s="57" t="s">
        <v>273</v>
      </c>
      <c r="B60" s="71" t="s">
        <v>161</v>
      </c>
      <c r="C60" s="70" t="s">
        <v>2</v>
      </c>
      <c r="D60" s="78"/>
      <c r="E60" s="44">
        <v>1</v>
      </c>
      <c r="F60" s="45">
        <f>E60*D60</f>
        <v>0</v>
      </c>
    </row>
    <row r="61" spans="1:6" x14ac:dyDescent="0.35">
      <c r="A61" s="56"/>
      <c r="C61" s="60"/>
      <c r="D61" s="78"/>
      <c r="E61" s="44"/>
      <c r="F61" s="45"/>
    </row>
    <row r="62" spans="1:6" x14ac:dyDescent="0.35">
      <c r="A62" s="49"/>
      <c r="B62" s="50" t="s">
        <v>71</v>
      </c>
      <c r="C62" s="51" t="str">
        <f>A37</f>
        <v>2</v>
      </c>
      <c r="D62" s="76"/>
      <c r="E62" s="52"/>
      <c r="F62" s="53">
        <f>SUM(F38:F61)</f>
        <v>0</v>
      </c>
    </row>
    <row r="63" spans="1:6" x14ac:dyDescent="0.35">
      <c r="A63" s="42"/>
      <c r="B63" s="54"/>
      <c r="C63" s="43"/>
      <c r="D63" s="77"/>
      <c r="E63" s="55"/>
      <c r="F63" s="45"/>
    </row>
    <row r="64" spans="1:6" x14ac:dyDescent="0.35">
      <c r="A64" s="36" t="s">
        <v>274</v>
      </c>
      <c r="B64" s="37" t="s">
        <v>73</v>
      </c>
      <c r="C64" s="38"/>
      <c r="D64" s="74"/>
      <c r="E64" s="40"/>
      <c r="F64" s="41"/>
    </row>
    <row r="65" spans="1:6" x14ac:dyDescent="0.35">
      <c r="A65" s="42" t="s">
        <v>275</v>
      </c>
      <c r="B65" s="2" t="s">
        <v>173</v>
      </c>
      <c r="C65" s="43"/>
      <c r="D65" s="78"/>
      <c r="E65" s="44"/>
      <c r="F65" s="45"/>
    </row>
    <row r="66" spans="1:6" x14ac:dyDescent="0.35">
      <c r="A66" s="42" t="s">
        <v>276</v>
      </c>
      <c r="B66" s="71" t="s">
        <v>10</v>
      </c>
      <c r="C66" s="43" t="s">
        <v>5</v>
      </c>
      <c r="D66" s="78"/>
      <c r="E66" s="44">
        <v>484</v>
      </c>
      <c r="F66" s="45">
        <f>E66*D66</f>
        <v>0</v>
      </c>
    </row>
    <row r="67" spans="1:6" x14ac:dyDescent="0.35">
      <c r="A67" s="42" t="s">
        <v>277</v>
      </c>
      <c r="B67" s="71" t="s">
        <v>11</v>
      </c>
      <c r="C67" s="43" t="s">
        <v>5</v>
      </c>
      <c r="D67" s="78"/>
      <c r="E67" s="44">
        <v>59</v>
      </c>
      <c r="F67" s="45">
        <f>E67*D67</f>
        <v>0</v>
      </c>
    </row>
    <row r="68" spans="1:6" x14ac:dyDescent="0.35">
      <c r="A68" s="42" t="s">
        <v>278</v>
      </c>
      <c r="B68" s="71" t="s">
        <v>94</v>
      </c>
      <c r="C68" s="43" t="s">
        <v>5</v>
      </c>
      <c r="D68" s="78"/>
      <c r="E68" s="44">
        <v>425</v>
      </c>
      <c r="F68" s="45">
        <f>E68*D68</f>
        <v>0</v>
      </c>
    </row>
    <row r="69" spans="1:6" x14ac:dyDescent="0.35">
      <c r="A69" s="42" t="s">
        <v>279</v>
      </c>
      <c r="B69" s="2" t="s">
        <v>38</v>
      </c>
      <c r="C69" s="43"/>
      <c r="D69" s="78"/>
      <c r="E69" s="44"/>
      <c r="F69" s="45"/>
    </row>
    <row r="70" spans="1:6" x14ac:dyDescent="0.35">
      <c r="A70" s="42" t="s">
        <v>280</v>
      </c>
      <c r="B70" s="71" t="s">
        <v>171</v>
      </c>
      <c r="C70" s="43" t="s">
        <v>5</v>
      </c>
      <c r="D70" s="78"/>
      <c r="E70" s="44">
        <v>2222</v>
      </c>
      <c r="F70" s="45">
        <f>E70*D70</f>
        <v>0</v>
      </c>
    </row>
    <row r="71" spans="1:6" x14ac:dyDescent="0.35">
      <c r="A71" s="42" t="s">
        <v>281</v>
      </c>
      <c r="B71" s="71" t="s">
        <v>177</v>
      </c>
      <c r="C71" s="43" t="s">
        <v>5</v>
      </c>
      <c r="D71" s="78"/>
      <c r="E71" s="44">
        <v>849</v>
      </c>
      <c r="F71" s="45">
        <f>E71*D71</f>
        <v>0</v>
      </c>
    </row>
    <row r="72" spans="1:6" x14ac:dyDescent="0.35">
      <c r="A72" s="42" t="s">
        <v>282</v>
      </c>
      <c r="B72" s="71" t="s">
        <v>107</v>
      </c>
      <c r="C72" s="43" t="s">
        <v>5</v>
      </c>
      <c r="D72" s="78"/>
      <c r="E72" s="44">
        <v>679</v>
      </c>
      <c r="F72" s="45">
        <f>E72*D72</f>
        <v>0</v>
      </c>
    </row>
    <row r="73" spans="1:6" x14ac:dyDescent="0.35">
      <c r="A73" s="42" t="s">
        <v>283</v>
      </c>
      <c r="B73" s="71" t="s">
        <v>178</v>
      </c>
      <c r="C73" s="43" t="s">
        <v>5</v>
      </c>
      <c r="D73" s="78"/>
      <c r="E73" s="44">
        <v>1933</v>
      </c>
      <c r="F73" s="45">
        <f>E73*D73</f>
        <v>0</v>
      </c>
    </row>
    <row r="74" spans="1:6" x14ac:dyDescent="0.35">
      <c r="A74" s="42" t="s">
        <v>284</v>
      </c>
      <c r="B74" s="2" t="s">
        <v>82</v>
      </c>
      <c r="C74" s="43"/>
      <c r="D74" s="78"/>
      <c r="E74" s="44"/>
      <c r="F74" s="45"/>
    </row>
    <row r="75" spans="1:6" x14ac:dyDescent="0.35">
      <c r="A75" s="42" t="s">
        <v>285</v>
      </c>
      <c r="B75" s="71" t="s">
        <v>13</v>
      </c>
      <c r="C75" s="43" t="s">
        <v>5</v>
      </c>
      <c r="D75" s="78"/>
      <c r="E75" s="44">
        <v>28</v>
      </c>
      <c r="F75" s="45">
        <f>E75*D75</f>
        <v>0</v>
      </c>
    </row>
    <row r="76" spans="1:6" x14ac:dyDescent="0.35">
      <c r="A76" s="42" t="s">
        <v>286</v>
      </c>
      <c r="B76" s="71" t="s">
        <v>93</v>
      </c>
      <c r="C76" s="43" t="s">
        <v>5</v>
      </c>
      <c r="D76" s="78"/>
      <c r="E76" s="44">
        <v>1111</v>
      </c>
      <c r="F76" s="45">
        <f>E76*D76</f>
        <v>0</v>
      </c>
    </row>
    <row r="77" spans="1:6" x14ac:dyDescent="0.35">
      <c r="A77" s="42" t="s">
        <v>287</v>
      </c>
      <c r="B77" s="113" t="s">
        <v>186</v>
      </c>
      <c r="C77" s="43" t="s">
        <v>5</v>
      </c>
      <c r="D77" s="78"/>
      <c r="E77" s="44">
        <v>50</v>
      </c>
      <c r="F77" s="45">
        <f>E77*D77</f>
        <v>0</v>
      </c>
    </row>
    <row r="78" spans="1:6" x14ac:dyDescent="0.35">
      <c r="A78" s="42" t="s">
        <v>288</v>
      </c>
      <c r="B78" s="113" t="s">
        <v>210</v>
      </c>
      <c r="C78" s="43" t="s">
        <v>5</v>
      </c>
      <c r="D78" s="78"/>
      <c r="E78" s="44">
        <v>75</v>
      </c>
      <c r="F78" s="45">
        <f>E78*D78</f>
        <v>0</v>
      </c>
    </row>
    <row r="79" spans="1:6" x14ac:dyDescent="0.35">
      <c r="A79" s="42" t="s">
        <v>289</v>
      </c>
      <c r="B79" s="2" t="s">
        <v>14</v>
      </c>
      <c r="C79" s="43" t="s">
        <v>28</v>
      </c>
      <c r="D79" s="78"/>
      <c r="E79" s="44">
        <v>3379</v>
      </c>
      <c r="F79" s="45">
        <f>E79*D79</f>
        <v>0</v>
      </c>
    </row>
    <row r="80" spans="1:6" x14ac:dyDescent="0.35">
      <c r="A80" s="42" t="s">
        <v>290</v>
      </c>
      <c r="B80" s="14" t="s">
        <v>34</v>
      </c>
      <c r="C80" s="43" t="s">
        <v>5</v>
      </c>
      <c r="D80" s="78"/>
      <c r="E80" s="44">
        <v>1419</v>
      </c>
      <c r="F80" s="45">
        <f>E80*D80</f>
        <v>0</v>
      </c>
    </row>
    <row r="81" spans="1:6" x14ac:dyDescent="0.35">
      <c r="A81" s="42" t="s">
        <v>291</v>
      </c>
      <c r="B81" s="2" t="s">
        <v>31</v>
      </c>
      <c r="C81" s="43" t="s">
        <v>5</v>
      </c>
      <c r="D81" s="78"/>
      <c r="E81" s="44">
        <v>359</v>
      </c>
      <c r="F81" s="45">
        <f>E81*D81</f>
        <v>0</v>
      </c>
    </row>
    <row r="82" spans="1:6" x14ac:dyDescent="0.35">
      <c r="A82" s="42" t="s">
        <v>292</v>
      </c>
      <c r="B82" s="14" t="s">
        <v>32</v>
      </c>
      <c r="C82" s="43" t="s">
        <v>5</v>
      </c>
      <c r="D82" s="78"/>
      <c r="E82" s="44">
        <v>333</v>
      </c>
      <c r="F82" s="45">
        <f>E82*D82</f>
        <v>0</v>
      </c>
    </row>
    <row r="83" spans="1:6" x14ac:dyDescent="0.35">
      <c r="A83" s="42" t="s">
        <v>293</v>
      </c>
      <c r="B83" s="14" t="s">
        <v>169</v>
      </c>
      <c r="C83" s="43" t="s">
        <v>3</v>
      </c>
      <c r="D83" s="78"/>
      <c r="E83" s="44">
        <v>368</v>
      </c>
      <c r="F83" s="45">
        <f>E83*D83</f>
        <v>0</v>
      </c>
    </row>
    <row r="84" spans="1:6" x14ac:dyDescent="0.35">
      <c r="A84" s="42"/>
      <c r="C84" s="43"/>
      <c r="D84" s="78"/>
      <c r="E84" s="44"/>
      <c r="F84" s="45"/>
    </row>
    <row r="85" spans="1:6" x14ac:dyDescent="0.35">
      <c r="A85" s="49"/>
      <c r="B85" s="50" t="s">
        <v>71</v>
      </c>
      <c r="C85" s="51" t="str">
        <f>A64</f>
        <v>3</v>
      </c>
      <c r="D85" s="76"/>
      <c r="E85" s="52"/>
      <c r="F85" s="53">
        <f>SUM(F66:F83)</f>
        <v>0</v>
      </c>
    </row>
    <row r="86" spans="1:6" x14ac:dyDescent="0.35">
      <c r="A86" s="42"/>
      <c r="B86" s="54"/>
      <c r="C86" s="43"/>
      <c r="D86" s="77"/>
      <c r="E86" s="55"/>
      <c r="F86" s="45"/>
    </row>
    <row r="87" spans="1:6" x14ac:dyDescent="0.35">
      <c r="A87" s="36" t="s">
        <v>294</v>
      </c>
      <c r="B87" s="37" t="s">
        <v>74</v>
      </c>
      <c r="C87" s="38"/>
      <c r="D87" s="74"/>
      <c r="E87" s="40"/>
      <c r="F87" s="41"/>
    </row>
    <row r="88" spans="1:6" x14ac:dyDescent="0.35">
      <c r="A88" s="42" t="s">
        <v>295</v>
      </c>
      <c r="B88" s="14" t="s">
        <v>48</v>
      </c>
      <c r="C88" s="43"/>
      <c r="D88" s="78"/>
      <c r="E88" s="44"/>
      <c r="F88" s="45"/>
    </row>
    <row r="89" spans="1:6" x14ac:dyDescent="0.35">
      <c r="A89" s="42" t="s">
        <v>296</v>
      </c>
      <c r="B89" s="71" t="s">
        <v>197</v>
      </c>
      <c r="C89" s="43" t="s">
        <v>3</v>
      </c>
      <c r="D89" s="78"/>
      <c r="E89" s="44">
        <v>140</v>
      </c>
      <c r="F89" s="45">
        <f>E89*D89</f>
        <v>0</v>
      </c>
    </row>
    <row r="90" spans="1:6" x14ac:dyDescent="0.35">
      <c r="A90" s="42" t="s">
        <v>297</v>
      </c>
      <c r="B90" s="14" t="s">
        <v>190</v>
      </c>
      <c r="C90" s="43" t="s">
        <v>3</v>
      </c>
      <c r="D90" s="78"/>
      <c r="E90" s="44">
        <v>100</v>
      </c>
      <c r="F90" s="45">
        <f>E90*D90</f>
        <v>0</v>
      </c>
    </row>
    <row r="91" spans="1:6" x14ac:dyDescent="0.35">
      <c r="A91" s="42" t="s">
        <v>298</v>
      </c>
      <c r="B91" s="14" t="s">
        <v>203</v>
      </c>
      <c r="C91" s="48" t="s">
        <v>3</v>
      </c>
      <c r="D91" s="78"/>
      <c r="E91" s="44">
        <v>198</v>
      </c>
      <c r="F91" s="45">
        <f>E91*D91</f>
        <v>0</v>
      </c>
    </row>
    <row r="92" spans="1:6" x14ac:dyDescent="0.35">
      <c r="A92" s="42" t="s">
        <v>299</v>
      </c>
      <c r="B92" s="14" t="s">
        <v>126</v>
      </c>
      <c r="C92" s="43" t="s">
        <v>198</v>
      </c>
      <c r="D92" s="78"/>
      <c r="E92" s="44">
        <v>1</v>
      </c>
      <c r="F92" s="45">
        <f>E92*D92</f>
        <v>0</v>
      </c>
    </row>
    <row r="93" spans="1:6" x14ac:dyDescent="0.35">
      <c r="A93" s="42" t="s">
        <v>300</v>
      </c>
      <c r="B93" s="14" t="s">
        <v>49</v>
      </c>
      <c r="C93" s="48"/>
      <c r="D93" s="78"/>
      <c r="E93" s="44"/>
      <c r="F93" s="45"/>
    </row>
    <row r="94" spans="1:6" x14ac:dyDescent="0.35">
      <c r="A94" s="42" t="s">
        <v>301</v>
      </c>
      <c r="B94" s="71" t="s">
        <v>196</v>
      </c>
      <c r="C94" s="48" t="s">
        <v>199</v>
      </c>
      <c r="D94" s="78"/>
      <c r="E94" s="44">
        <v>4</v>
      </c>
      <c r="F94" s="45">
        <f>E94*D94</f>
        <v>0</v>
      </c>
    </row>
    <row r="95" spans="1:6" x14ac:dyDescent="0.35">
      <c r="A95" s="42" t="s">
        <v>302</v>
      </c>
      <c r="B95" s="14" t="s">
        <v>83</v>
      </c>
      <c r="C95" s="43" t="s">
        <v>199</v>
      </c>
      <c r="D95" s="78"/>
      <c r="E95" s="44">
        <v>2</v>
      </c>
      <c r="F95" s="45">
        <f>E95*D95</f>
        <v>0</v>
      </c>
    </row>
    <row r="96" spans="1:6" x14ac:dyDescent="0.35">
      <c r="A96" s="42" t="s">
        <v>303</v>
      </c>
      <c r="B96" s="14" t="s">
        <v>50</v>
      </c>
      <c r="C96" s="43" t="s">
        <v>3</v>
      </c>
      <c r="D96" s="78"/>
      <c r="E96" s="44">
        <v>140</v>
      </c>
      <c r="F96" s="45">
        <f>E96*D96</f>
        <v>0</v>
      </c>
    </row>
    <row r="97" spans="1:6" x14ac:dyDescent="0.35">
      <c r="A97" s="42" t="s">
        <v>304</v>
      </c>
      <c r="B97" s="14" t="s">
        <v>51</v>
      </c>
      <c r="C97" s="43" t="s">
        <v>3</v>
      </c>
      <c r="D97" s="78"/>
      <c r="E97" s="44">
        <v>140</v>
      </c>
      <c r="F97" s="45">
        <f>E97*D97</f>
        <v>0</v>
      </c>
    </row>
    <row r="98" spans="1:6" x14ac:dyDescent="0.35">
      <c r="A98" s="42" t="s">
        <v>305</v>
      </c>
      <c r="B98" s="14" t="s">
        <v>191</v>
      </c>
      <c r="C98" s="43" t="s">
        <v>5</v>
      </c>
      <c r="D98" s="78"/>
      <c r="E98" s="44">
        <v>380</v>
      </c>
      <c r="F98" s="45">
        <f>E98*D98</f>
        <v>0</v>
      </c>
    </row>
    <row r="99" spans="1:6" x14ac:dyDescent="0.35">
      <c r="A99" s="42" t="s">
        <v>306</v>
      </c>
      <c r="B99" s="14" t="s">
        <v>38</v>
      </c>
      <c r="C99" s="43"/>
      <c r="D99" s="78"/>
      <c r="E99" s="44"/>
      <c r="F99" s="45"/>
    </row>
    <row r="100" spans="1:6" x14ac:dyDescent="0.35">
      <c r="A100" s="42" t="s">
        <v>307</v>
      </c>
      <c r="B100" s="71" t="s">
        <v>193</v>
      </c>
      <c r="C100" s="43" t="s">
        <v>5</v>
      </c>
      <c r="D100" s="78"/>
      <c r="E100" s="44">
        <v>200</v>
      </c>
      <c r="F100" s="45">
        <f>E100*D100</f>
        <v>0</v>
      </c>
    </row>
    <row r="101" spans="1:6" x14ac:dyDescent="0.35">
      <c r="A101" s="42" t="s">
        <v>308</v>
      </c>
      <c r="B101" s="71" t="s">
        <v>194</v>
      </c>
      <c r="C101" s="43" t="s">
        <v>5</v>
      </c>
      <c r="D101" s="78"/>
      <c r="E101" s="44">
        <v>55</v>
      </c>
      <c r="F101" s="45">
        <f>E101*D101</f>
        <v>0</v>
      </c>
    </row>
    <row r="102" spans="1:6" x14ac:dyDescent="0.35">
      <c r="A102" s="42" t="s">
        <v>309</v>
      </c>
      <c r="B102" s="71" t="s">
        <v>195</v>
      </c>
      <c r="C102" s="43" t="s">
        <v>5</v>
      </c>
      <c r="D102" s="78"/>
      <c r="E102" s="44">
        <v>250</v>
      </c>
      <c r="F102" s="45">
        <f>E102*D102</f>
        <v>0</v>
      </c>
    </row>
    <row r="103" spans="1:6" x14ac:dyDescent="0.35">
      <c r="A103" s="42" t="s">
        <v>310</v>
      </c>
      <c r="B103" s="14" t="s">
        <v>52</v>
      </c>
      <c r="C103" s="43" t="s">
        <v>5</v>
      </c>
      <c r="D103" s="78"/>
      <c r="E103" s="44">
        <v>80</v>
      </c>
      <c r="F103" s="45">
        <f>E103*D103</f>
        <v>0</v>
      </c>
    </row>
    <row r="104" spans="1:6" x14ac:dyDescent="0.35">
      <c r="A104" s="42" t="s">
        <v>311</v>
      </c>
      <c r="B104" s="14" t="s">
        <v>53</v>
      </c>
      <c r="C104" s="43" t="s">
        <v>28</v>
      </c>
      <c r="D104" s="78"/>
      <c r="E104" s="44">
        <v>230</v>
      </c>
      <c r="F104" s="45">
        <f>E104*D104</f>
        <v>0</v>
      </c>
    </row>
    <row r="105" spans="1:6" x14ac:dyDescent="0.35">
      <c r="A105" s="42" t="s">
        <v>312</v>
      </c>
      <c r="B105" s="14" t="s">
        <v>192</v>
      </c>
      <c r="C105" s="43" t="s">
        <v>28</v>
      </c>
      <c r="D105" s="78"/>
      <c r="E105" s="44">
        <v>250</v>
      </c>
      <c r="F105" s="45">
        <f>E105*D105</f>
        <v>0</v>
      </c>
    </row>
    <row r="106" spans="1:6" x14ac:dyDescent="0.35">
      <c r="A106" s="42" t="s">
        <v>313</v>
      </c>
      <c r="B106" s="14" t="s">
        <v>46</v>
      </c>
      <c r="C106" s="43" t="s">
        <v>28</v>
      </c>
      <c r="D106" s="78"/>
      <c r="E106" s="44">
        <v>230</v>
      </c>
      <c r="F106" s="45">
        <f>E106*D106</f>
        <v>0</v>
      </c>
    </row>
    <row r="107" spans="1:6" x14ac:dyDescent="0.35">
      <c r="A107" s="42" t="s">
        <v>314</v>
      </c>
      <c r="B107" s="14" t="s">
        <v>54</v>
      </c>
      <c r="C107" s="43"/>
      <c r="D107" s="78"/>
      <c r="E107" s="44"/>
      <c r="F107" s="45"/>
    </row>
    <row r="108" spans="1:6" x14ac:dyDescent="0.35">
      <c r="A108" s="42" t="s">
        <v>315</v>
      </c>
      <c r="B108" s="71" t="s">
        <v>204</v>
      </c>
      <c r="C108" s="43" t="s">
        <v>198</v>
      </c>
      <c r="D108" s="78"/>
      <c r="E108" s="44">
        <v>1</v>
      </c>
      <c r="F108" s="45">
        <f>E108*D108</f>
        <v>0</v>
      </c>
    </row>
    <row r="109" spans="1:6" x14ac:dyDescent="0.35">
      <c r="A109" s="42" t="s">
        <v>316</v>
      </c>
      <c r="B109" s="14" t="s">
        <v>127</v>
      </c>
      <c r="C109" s="43" t="s">
        <v>5</v>
      </c>
      <c r="D109" s="78"/>
      <c r="E109" s="44">
        <v>60</v>
      </c>
      <c r="F109" s="45">
        <f>E109*D109</f>
        <v>0</v>
      </c>
    </row>
    <row r="110" spans="1:6" x14ac:dyDescent="0.35">
      <c r="A110" s="42" t="s">
        <v>317</v>
      </c>
      <c r="B110" s="14" t="s">
        <v>128</v>
      </c>
      <c r="C110" s="43" t="s">
        <v>5</v>
      </c>
      <c r="D110" s="78"/>
      <c r="E110" s="44">
        <v>20</v>
      </c>
      <c r="F110" s="45">
        <f>E110*D110</f>
        <v>0</v>
      </c>
    </row>
    <row r="111" spans="1:6" x14ac:dyDescent="0.35">
      <c r="A111" s="42"/>
      <c r="C111" s="60"/>
      <c r="D111" s="78"/>
      <c r="E111" s="44"/>
      <c r="F111" s="45"/>
    </row>
    <row r="112" spans="1:6" x14ac:dyDescent="0.35">
      <c r="A112" s="49"/>
      <c r="B112" s="50" t="s">
        <v>71</v>
      </c>
      <c r="C112" s="51" t="str">
        <f>A87</f>
        <v>4</v>
      </c>
      <c r="D112" s="76"/>
      <c r="E112" s="52"/>
      <c r="F112" s="53">
        <f>SUM(F88:F110)</f>
        <v>0</v>
      </c>
    </row>
    <row r="113" spans="1:6" x14ac:dyDescent="0.35">
      <c r="A113" s="42"/>
      <c r="B113" s="54"/>
      <c r="C113" s="43"/>
      <c r="D113" s="77"/>
      <c r="E113" s="55"/>
      <c r="F113" s="45"/>
    </row>
    <row r="114" spans="1:6" x14ac:dyDescent="0.35">
      <c r="A114" s="36" t="s">
        <v>318</v>
      </c>
      <c r="B114" s="37" t="s">
        <v>75</v>
      </c>
      <c r="C114" s="58"/>
      <c r="D114" s="39"/>
      <c r="E114" s="40"/>
      <c r="F114" s="41"/>
    </row>
    <row r="115" spans="1:6" x14ac:dyDescent="0.35">
      <c r="A115" s="42" t="s">
        <v>319</v>
      </c>
      <c r="B115" s="2" t="s">
        <v>39</v>
      </c>
      <c r="C115" s="48" t="s">
        <v>3</v>
      </c>
      <c r="D115" s="46"/>
      <c r="E115" s="44">
        <v>283.5</v>
      </c>
      <c r="F115" s="45">
        <f>E115*D115</f>
        <v>0</v>
      </c>
    </row>
    <row r="116" spans="1:6" x14ac:dyDescent="0.35">
      <c r="A116" s="42" t="s">
        <v>320</v>
      </c>
      <c r="B116" s="2" t="s">
        <v>44</v>
      </c>
      <c r="C116" s="48" t="s">
        <v>3</v>
      </c>
      <c r="D116" s="46"/>
      <c r="E116" s="44">
        <v>283.5</v>
      </c>
      <c r="F116" s="45">
        <f>E116*D116</f>
        <v>0</v>
      </c>
    </row>
    <row r="117" spans="1:6" x14ac:dyDescent="0.35">
      <c r="A117" s="42" t="s">
        <v>321</v>
      </c>
      <c r="B117" s="111" t="s">
        <v>182</v>
      </c>
      <c r="C117" s="48" t="s">
        <v>3</v>
      </c>
      <c r="D117" s="46"/>
      <c r="E117" s="44">
        <v>315</v>
      </c>
      <c r="F117" s="45">
        <f>E117*D117</f>
        <v>0</v>
      </c>
    </row>
    <row r="118" spans="1:6" x14ac:dyDescent="0.35">
      <c r="A118" s="42" t="s">
        <v>322</v>
      </c>
      <c r="B118" s="111" t="s">
        <v>40</v>
      </c>
      <c r="C118" s="48" t="s">
        <v>28</v>
      </c>
      <c r="D118" s="46"/>
      <c r="E118" s="44">
        <v>1133</v>
      </c>
      <c r="F118" s="45">
        <f>E118*D118</f>
        <v>0</v>
      </c>
    </row>
    <row r="119" spans="1:6" x14ac:dyDescent="0.35">
      <c r="A119" s="42" t="s">
        <v>323</v>
      </c>
      <c r="B119" s="2" t="s">
        <v>42</v>
      </c>
      <c r="C119" s="48" t="s">
        <v>15</v>
      </c>
      <c r="D119" s="46"/>
      <c r="E119" s="44">
        <v>889.4</v>
      </c>
      <c r="F119" s="45">
        <f>E119*D119</f>
        <v>0</v>
      </c>
    </row>
    <row r="120" spans="1:6" x14ac:dyDescent="0.35">
      <c r="A120" s="42" t="s">
        <v>324</v>
      </c>
      <c r="B120" s="2" t="s">
        <v>41</v>
      </c>
      <c r="C120" s="48" t="s">
        <v>15</v>
      </c>
      <c r="D120" s="46"/>
      <c r="E120" s="44">
        <v>397.2</v>
      </c>
      <c r="F120" s="45">
        <f>E120*D120</f>
        <v>0</v>
      </c>
    </row>
    <row r="121" spans="1:6" x14ac:dyDescent="0.35">
      <c r="A121" s="42" t="s">
        <v>325</v>
      </c>
      <c r="B121" s="2" t="s">
        <v>43</v>
      </c>
      <c r="C121" s="48" t="s">
        <v>28</v>
      </c>
      <c r="D121" s="46"/>
      <c r="E121" s="44">
        <v>4290</v>
      </c>
      <c r="F121" s="45">
        <f>E121*D121</f>
        <v>0</v>
      </c>
    </row>
    <row r="122" spans="1:6" x14ac:dyDescent="0.35">
      <c r="A122" s="42" t="s">
        <v>326</v>
      </c>
      <c r="B122" s="2" t="s">
        <v>151</v>
      </c>
      <c r="C122" s="48" t="s">
        <v>28</v>
      </c>
      <c r="D122" s="46"/>
      <c r="E122" s="44">
        <v>1705</v>
      </c>
      <c r="F122" s="45">
        <f>E122*D122</f>
        <v>0</v>
      </c>
    </row>
    <row r="123" spans="1:6" x14ac:dyDescent="0.35">
      <c r="A123" s="42" t="s">
        <v>327</v>
      </c>
      <c r="B123" s="2" t="s">
        <v>45</v>
      </c>
      <c r="C123" s="48" t="s">
        <v>28</v>
      </c>
      <c r="D123" s="46"/>
      <c r="E123" s="44">
        <v>297</v>
      </c>
      <c r="F123" s="45">
        <f>E123*D123</f>
        <v>0</v>
      </c>
    </row>
    <row r="124" spans="1:6" x14ac:dyDescent="0.35">
      <c r="A124" s="42" t="s">
        <v>328</v>
      </c>
      <c r="B124" s="2" t="s">
        <v>176</v>
      </c>
      <c r="C124" s="48" t="s">
        <v>3</v>
      </c>
      <c r="D124" s="46"/>
      <c r="E124" s="44">
        <v>52.5</v>
      </c>
      <c r="F124" s="45">
        <f>E124*D124</f>
        <v>0</v>
      </c>
    </row>
    <row r="125" spans="1:6" x14ac:dyDescent="0.35">
      <c r="A125" s="42" t="s">
        <v>329</v>
      </c>
      <c r="B125" s="2" t="s">
        <v>84</v>
      </c>
      <c r="C125" s="48"/>
      <c r="D125" s="46"/>
      <c r="E125" s="44"/>
      <c r="F125" s="45"/>
    </row>
    <row r="126" spans="1:6" x14ac:dyDescent="0.35">
      <c r="A126" s="42" t="s">
        <v>330</v>
      </c>
      <c r="B126" s="71" t="s">
        <v>85</v>
      </c>
      <c r="C126" s="48" t="s">
        <v>1</v>
      </c>
      <c r="D126" s="46"/>
      <c r="E126" s="44">
        <v>1</v>
      </c>
      <c r="F126" s="45">
        <f>E126*D126</f>
        <v>0</v>
      </c>
    </row>
    <row r="127" spans="1:6" x14ac:dyDescent="0.35">
      <c r="A127" s="42" t="s">
        <v>331</v>
      </c>
      <c r="B127" s="71" t="s">
        <v>95</v>
      </c>
      <c r="C127" s="48" t="s">
        <v>5</v>
      </c>
      <c r="D127" s="46"/>
      <c r="E127" s="44">
        <v>33</v>
      </c>
      <c r="F127" s="45">
        <f>E127*D127</f>
        <v>0</v>
      </c>
    </row>
    <row r="128" spans="1:6" x14ac:dyDescent="0.35">
      <c r="A128" s="42" t="s">
        <v>332</v>
      </c>
      <c r="B128" s="71" t="s">
        <v>86</v>
      </c>
      <c r="C128" s="48" t="s">
        <v>15</v>
      </c>
      <c r="D128" s="46"/>
      <c r="E128" s="44">
        <v>8.8000000000000007</v>
      </c>
      <c r="F128" s="45">
        <f>E128*D128</f>
        <v>0</v>
      </c>
    </row>
    <row r="129" spans="1:6" x14ac:dyDescent="0.35">
      <c r="A129" s="42"/>
      <c r="B129" s="23"/>
      <c r="C129" s="60"/>
      <c r="D129" s="79"/>
      <c r="E129" s="44"/>
      <c r="F129" s="45"/>
    </row>
    <row r="130" spans="1:6" x14ac:dyDescent="0.35">
      <c r="A130" s="49"/>
      <c r="B130" s="50" t="s">
        <v>71</v>
      </c>
      <c r="C130" s="61" t="str">
        <f>A114</f>
        <v>5</v>
      </c>
      <c r="D130" s="80"/>
      <c r="E130" s="52"/>
      <c r="F130" s="53">
        <f>SUM(F115:F129)</f>
        <v>0</v>
      </c>
    </row>
    <row r="131" spans="1:6" x14ac:dyDescent="0.35">
      <c r="A131" s="42"/>
      <c r="B131" s="54"/>
      <c r="C131" s="43"/>
      <c r="D131" s="77"/>
      <c r="E131" s="55"/>
      <c r="F131" s="45"/>
    </row>
    <row r="132" spans="1:6" x14ac:dyDescent="0.35">
      <c r="A132" s="67" t="s">
        <v>333</v>
      </c>
      <c r="B132" s="37" t="s">
        <v>76</v>
      </c>
      <c r="C132" s="58"/>
      <c r="D132" s="81"/>
      <c r="E132" s="40"/>
      <c r="F132" s="41"/>
    </row>
    <row r="133" spans="1:6" x14ac:dyDescent="0.35">
      <c r="A133" s="56" t="s">
        <v>334</v>
      </c>
      <c r="B133" s="2" t="s">
        <v>16</v>
      </c>
      <c r="C133" s="48"/>
      <c r="D133" s="78"/>
      <c r="E133" s="44"/>
      <c r="F133" s="45"/>
    </row>
    <row r="134" spans="1:6" x14ac:dyDescent="0.35">
      <c r="A134" s="56" t="s">
        <v>335</v>
      </c>
      <c r="B134" s="71" t="s">
        <v>205</v>
      </c>
      <c r="C134" s="48" t="s">
        <v>3</v>
      </c>
      <c r="D134" s="78"/>
      <c r="E134" s="44">
        <v>4305</v>
      </c>
      <c r="F134" s="45">
        <f>E134*D134</f>
        <v>0</v>
      </c>
    </row>
    <row r="135" spans="1:6" x14ac:dyDescent="0.35">
      <c r="A135" s="56" t="s">
        <v>336</v>
      </c>
      <c r="B135" s="71" t="s">
        <v>152</v>
      </c>
      <c r="C135" s="48"/>
      <c r="D135" s="78"/>
      <c r="E135" s="44"/>
      <c r="F135" s="45"/>
    </row>
    <row r="136" spans="1:6" x14ac:dyDescent="0.35">
      <c r="A136" s="56" t="s">
        <v>337</v>
      </c>
      <c r="B136" s="71" t="s">
        <v>153</v>
      </c>
      <c r="C136" s="48" t="s">
        <v>3</v>
      </c>
      <c r="D136" s="78"/>
      <c r="E136" s="44">
        <v>1229</v>
      </c>
      <c r="F136" s="45">
        <f>E136*D136</f>
        <v>0</v>
      </c>
    </row>
    <row r="137" spans="1:6" x14ac:dyDescent="0.35">
      <c r="A137" s="56" t="s">
        <v>338</v>
      </c>
      <c r="B137" s="71" t="s">
        <v>154</v>
      </c>
      <c r="C137" s="48" t="s">
        <v>3</v>
      </c>
      <c r="D137" s="78"/>
      <c r="E137" s="44">
        <v>210</v>
      </c>
      <c r="F137" s="45">
        <f>E137*D137</f>
        <v>0</v>
      </c>
    </row>
    <row r="138" spans="1:6" x14ac:dyDescent="0.35">
      <c r="A138" s="56" t="s">
        <v>339</v>
      </c>
      <c r="B138" s="71" t="s">
        <v>155</v>
      </c>
      <c r="C138" s="48" t="s">
        <v>3</v>
      </c>
      <c r="D138" s="78"/>
      <c r="E138" s="44">
        <v>641</v>
      </c>
      <c r="F138" s="45">
        <f>E138*D138</f>
        <v>0</v>
      </c>
    </row>
    <row r="139" spans="1:6" x14ac:dyDescent="0.35">
      <c r="A139" s="56" t="s">
        <v>340</v>
      </c>
      <c r="B139" s="71" t="s">
        <v>156</v>
      </c>
      <c r="C139" s="48" t="s">
        <v>3</v>
      </c>
      <c r="D139" s="78"/>
      <c r="E139" s="44">
        <v>630</v>
      </c>
      <c r="F139" s="45">
        <f>E139*D139</f>
        <v>0</v>
      </c>
    </row>
    <row r="140" spans="1:6" x14ac:dyDescent="0.35">
      <c r="A140" s="56" t="s">
        <v>341</v>
      </c>
      <c r="B140" s="71" t="s">
        <v>214</v>
      </c>
      <c r="C140" s="48" t="s">
        <v>3</v>
      </c>
      <c r="D140" s="78"/>
      <c r="E140" s="44">
        <v>105</v>
      </c>
      <c r="F140" s="45">
        <f>E140*D140</f>
        <v>0</v>
      </c>
    </row>
    <row r="141" spans="1:6" x14ac:dyDescent="0.35">
      <c r="A141" s="56" t="s">
        <v>342</v>
      </c>
      <c r="B141" s="71" t="s">
        <v>17</v>
      </c>
      <c r="C141" s="48" t="s">
        <v>28</v>
      </c>
      <c r="D141" s="78"/>
      <c r="E141" s="44">
        <v>22</v>
      </c>
      <c r="F141" s="45">
        <f>E141*D141</f>
        <v>0</v>
      </c>
    </row>
    <row r="142" spans="1:6" x14ac:dyDescent="0.35">
      <c r="A142" s="56" t="s">
        <v>343</v>
      </c>
      <c r="B142" s="71" t="s">
        <v>99</v>
      </c>
      <c r="C142" s="48" t="s">
        <v>28</v>
      </c>
      <c r="D142" s="78"/>
      <c r="E142" s="44">
        <v>7</v>
      </c>
      <c r="F142" s="45">
        <f>E142*D142</f>
        <v>0</v>
      </c>
    </row>
    <row r="143" spans="1:6" x14ac:dyDescent="0.35">
      <c r="A143" s="56" t="s">
        <v>344</v>
      </c>
      <c r="B143" s="3" t="s">
        <v>157</v>
      </c>
      <c r="C143" s="48"/>
      <c r="D143" s="78"/>
      <c r="E143" s="44"/>
      <c r="F143" s="45"/>
    </row>
    <row r="144" spans="1:6" x14ac:dyDescent="0.35">
      <c r="A144" s="56" t="s">
        <v>345</v>
      </c>
      <c r="B144" s="71" t="s">
        <v>206</v>
      </c>
      <c r="C144" s="48"/>
      <c r="D144" s="78"/>
      <c r="E144" s="44"/>
      <c r="F144" s="45"/>
    </row>
    <row r="145" spans="1:6" x14ac:dyDescent="0.35">
      <c r="A145" s="56" t="s">
        <v>346</v>
      </c>
      <c r="B145" s="71" t="s">
        <v>174</v>
      </c>
      <c r="C145" s="48" t="s">
        <v>2</v>
      </c>
      <c r="D145" s="78"/>
      <c r="E145" s="44">
        <v>3</v>
      </c>
      <c r="F145" s="45">
        <f>E145*D145</f>
        <v>0</v>
      </c>
    </row>
    <row r="146" spans="1:6" x14ac:dyDescent="0.35">
      <c r="A146" s="56" t="s">
        <v>347</v>
      </c>
      <c r="B146" s="71" t="s">
        <v>175</v>
      </c>
      <c r="C146" s="48" t="s">
        <v>2</v>
      </c>
      <c r="D146" s="78"/>
      <c r="E146" s="44">
        <v>5</v>
      </c>
      <c r="F146" s="45">
        <f>E146*D146</f>
        <v>0</v>
      </c>
    </row>
    <row r="147" spans="1:6" x14ac:dyDescent="0.35">
      <c r="A147" s="56" t="s">
        <v>348</v>
      </c>
      <c r="B147" s="71" t="s">
        <v>212</v>
      </c>
      <c r="C147" s="48" t="s">
        <v>2</v>
      </c>
      <c r="D147" s="78"/>
      <c r="E147" s="44">
        <v>3</v>
      </c>
      <c r="F147" s="45">
        <f>E147*D147</f>
        <v>0</v>
      </c>
    </row>
    <row r="148" spans="1:6" x14ac:dyDescent="0.35">
      <c r="A148" s="56" t="s">
        <v>349</v>
      </c>
      <c r="B148" s="71" t="s">
        <v>18</v>
      </c>
      <c r="C148" s="48" t="s">
        <v>2</v>
      </c>
      <c r="D148" s="78"/>
      <c r="E148" s="44">
        <v>2</v>
      </c>
      <c r="F148" s="45">
        <f>E148*D148</f>
        <v>0</v>
      </c>
    </row>
    <row r="149" spans="1:6" x14ac:dyDescent="0.35">
      <c r="A149" s="56" t="s">
        <v>350</v>
      </c>
      <c r="B149" s="71" t="s">
        <v>19</v>
      </c>
      <c r="C149" s="48" t="s">
        <v>2</v>
      </c>
      <c r="D149" s="78"/>
      <c r="E149" s="44">
        <v>2</v>
      </c>
      <c r="F149" s="45">
        <f>E149*D149</f>
        <v>0</v>
      </c>
    </row>
    <row r="150" spans="1:6" x14ac:dyDescent="0.35">
      <c r="A150" s="56" t="s">
        <v>351</v>
      </c>
      <c r="B150" s="71" t="s">
        <v>87</v>
      </c>
      <c r="C150" s="48" t="s">
        <v>2</v>
      </c>
      <c r="D150" s="78"/>
      <c r="E150" s="44">
        <v>2</v>
      </c>
      <c r="F150" s="45">
        <f>E150*D150</f>
        <v>0</v>
      </c>
    </row>
    <row r="151" spans="1:6" x14ac:dyDescent="0.35">
      <c r="A151" s="56" t="s">
        <v>352</v>
      </c>
      <c r="B151" s="71" t="s">
        <v>98</v>
      </c>
      <c r="C151" s="48" t="s">
        <v>2</v>
      </c>
      <c r="D151" s="78"/>
      <c r="E151" s="44">
        <v>1</v>
      </c>
      <c r="F151" s="45">
        <f>E151*D151</f>
        <v>0</v>
      </c>
    </row>
    <row r="152" spans="1:6" x14ac:dyDescent="0.35">
      <c r="A152" s="56" t="s">
        <v>353</v>
      </c>
      <c r="B152" s="71" t="s">
        <v>97</v>
      </c>
      <c r="C152" s="48" t="s">
        <v>2</v>
      </c>
      <c r="D152" s="78"/>
      <c r="E152" s="44">
        <v>5</v>
      </c>
      <c r="F152" s="45">
        <f>E152*D152</f>
        <v>0</v>
      </c>
    </row>
    <row r="153" spans="1:6" x14ac:dyDescent="0.35">
      <c r="A153" s="56" t="s">
        <v>354</v>
      </c>
      <c r="B153" s="3" t="s">
        <v>20</v>
      </c>
      <c r="C153" s="48"/>
      <c r="D153" s="78"/>
      <c r="E153" s="44"/>
      <c r="F153" s="45"/>
    </row>
    <row r="154" spans="1:6" x14ac:dyDescent="0.35">
      <c r="A154" s="56" t="s">
        <v>355</v>
      </c>
      <c r="B154" s="71" t="s">
        <v>96</v>
      </c>
      <c r="C154" s="48" t="s">
        <v>3</v>
      </c>
      <c r="D154" s="78"/>
      <c r="E154" s="44">
        <v>284</v>
      </c>
      <c r="F154" s="45">
        <f>E154*D154</f>
        <v>0</v>
      </c>
    </row>
    <row r="155" spans="1:6" x14ac:dyDescent="0.35">
      <c r="A155" s="56" t="s">
        <v>356</v>
      </c>
      <c r="B155" s="71" t="s">
        <v>88</v>
      </c>
      <c r="C155" s="48" t="s">
        <v>2</v>
      </c>
      <c r="D155" s="78"/>
      <c r="E155" s="44">
        <v>1</v>
      </c>
      <c r="F155" s="45">
        <f>E155*D155</f>
        <v>0</v>
      </c>
    </row>
    <row r="156" spans="1:6" x14ac:dyDescent="0.35">
      <c r="A156" s="56" t="s">
        <v>357</v>
      </c>
      <c r="B156" s="71" t="s">
        <v>170</v>
      </c>
      <c r="C156" s="48" t="s">
        <v>2</v>
      </c>
      <c r="D156" s="78"/>
      <c r="E156" s="44">
        <v>1</v>
      </c>
      <c r="F156" s="45">
        <f>E156*D156</f>
        <v>0</v>
      </c>
    </row>
    <row r="157" spans="1:6" x14ac:dyDescent="0.35">
      <c r="A157" s="56"/>
      <c r="B157" s="59"/>
      <c r="C157" s="48"/>
      <c r="D157" s="78"/>
      <c r="E157" s="44"/>
      <c r="F157" s="45"/>
    </row>
    <row r="158" spans="1:6" x14ac:dyDescent="0.35">
      <c r="A158" s="49"/>
      <c r="B158" s="50" t="s">
        <v>71</v>
      </c>
      <c r="C158" s="84" t="str">
        <f>A132</f>
        <v>6</v>
      </c>
      <c r="D158" s="80"/>
      <c r="E158" s="52"/>
      <c r="F158" s="53">
        <f>SUM(F133:F157)</f>
        <v>0</v>
      </c>
    </row>
    <row r="159" spans="1:6" x14ac:dyDescent="0.35">
      <c r="A159" s="42"/>
      <c r="B159" s="54"/>
      <c r="C159" s="43"/>
      <c r="D159" s="77"/>
      <c r="E159" s="55"/>
      <c r="F159" s="45"/>
    </row>
    <row r="160" spans="1:6" x14ac:dyDescent="0.35">
      <c r="A160" s="67" t="s">
        <v>358</v>
      </c>
      <c r="B160" s="37" t="s">
        <v>136</v>
      </c>
      <c r="C160" s="58"/>
      <c r="D160" s="81"/>
      <c r="E160" s="40"/>
      <c r="F160" s="41"/>
    </row>
    <row r="161" spans="1:6" x14ac:dyDescent="0.35">
      <c r="A161" s="56" t="s">
        <v>359</v>
      </c>
      <c r="B161" s="3" t="s">
        <v>137</v>
      </c>
      <c r="C161" s="48" t="s">
        <v>3</v>
      </c>
      <c r="D161" s="78"/>
      <c r="E161" s="44">
        <v>457</v>
      </c>
      <c r="F161" s="45">
        <f>E161*D161</f>
        <v>0</v>
      </c>
    </row>
    <row r="162" spans="1:6" x14ac:dyDescent="0.35">
      <c r="A162" s="56" t="s">
        <v>360</v>
      </c>
      <c r="B162" s="3" t="s">
        <v>55</v>
      </c>
      <c r="C162" s="48" t="s">
        <v>0</v>
      </c>
      <c r="D162" s="78"/>
      <c r="E162" s="44">
        <v>1</v>
      </c>
      <c r="F162" s="45">
        <f>E162*D162</f>
        <v>0</v>
      </c>
    </row>
    <row r="163" spans="1:6" x14ac:dyDescent="0.35">
      <c r="A163" s="56" t="s">
        <v>361</v>
      </c>
      <c r="B163" s="3" t="s">
        <v>105</v>
      </c>
      <c r="C163" s="48"/>
      <c r="D163" s="78"/>
      <c r="E163" s="44"/>
      <c r="F163" s="45"/>
    </row>
    <row r="164" spans="1:6" x14ac:dyDescent="0.35">
      <c r="A164" s="56" t="s">
        <v>362</v>
      </c>
      <c r="B164" s="71" t="s">
        <v>188</v>
      </c>
      <c r="C164" s="48" t="s">
        <v>0</v>
      </c>
      <c r="D164" s="78"/>
      <c r="E164" s="44">
        <v>3</v>
      </c>
      <c r="F164" s="45">
        <f>E164*D164</f>
        <v>0</v>
      </c>
    </row>
    <row r="165" spans="1:6" x14ac:dyDescent="0.35">
      <c r="A165" s="56" t="s">
        <v>363</v>
      </c>
      <c r="B165" s="71" t="s">
        <v>189</v>
      </c>
      <c r="C165" s="48" t="s">
        <v>0</v>
      </c>
      <c r="D165" s="78"/>
      <c r="E165" s="44">
        <v>1</v>
      </c>
      <c r="F165" s="45">
        <f>E165*D165</f>
        <v>0</v>
      </c>
    </row>
    <row r="166" spans="1:6" x14ac:dyDescent="0.35">
      <c r="A166" s="56" t="s">
        <v>364</v>
      </c>
      <c r="B166" s="71" t="s">
        <v>100</v>
      </c>
      <c r="C166" s="48" t="s">
        <v>0</v>
      </c>
      <c r="D166" s="78"/>
      <c r="E166" s="44">
        <v>1</v>
      </c>
      <c r="F166" s="45">
        <f>E166*D166</f>
        <v>0</v>
      </c>
    </row>
    <row r="167" spans="1:6" x14ac:dyDescent="0.35">
      <c r="A167" s="56" t="s">
        <v>365</v>
      </c>
      <c r="B167" s="3" t="s">
        <v>106</v>
      </c>
      <c r="C167" s="48"/>
      <c r="D167" s="78"/>
      <c r="E167" s="44"/>
      <c r="F167" s="45"/>
    </row>
    <row r="168" spans="1:6" x14ac:dyDescent="0.35">
      <c r="A168" s="56" t="s">
        <v>366</v>
      </c>
      <c r="B168" s="71" t="s">
        <v>103</v>
      </c>
      <c r="C168" s="48" t="s">
        <v>3</v>
      </c>
      <c r="D168" s="78"/>
      <c r="E168" s="44">
        <v>897</v>
      </c>
      <c r="F168" s="45">
        <f>E168*D168</f>
        <v>0</v>
      </c>
    </row>
    <row r="169" spans="1:6" x14ac:dyDescent="0.35">
      <c r="A169" s="56" t="s">
        <v>367</v>
      </c>
      <c r="B169" s="71" t="s">
        <v>104</v>
      </c>
      <c r="C169" s="48" t="s">
        <v>3</v>
      </c>
      <c r="D169" s="78"/>
      <c r="E169" s="44">
        <v>2748</v>
      </c>
      <c r="F169" s="45">
        <f>E169*D169</f>
        <v>0</v>
      </c>
    </row>
    <row r="170" spans="1:6" x14ac:dyDescent="0.35">
      <c r="A170" s="56" t="s">
        <v>368</v>
      </c>
      <c r="B170" s="3" t="s">
        <v>101</v>
      </c>
      <c r="C170" s="48" t="s">
        <v>3</v>
      </c>
      <c r="D170" s="78"/>
      <c r="E170" s="44">
        <v>448</v>
      </c>
      <c r="F170" s="45">
        <f>E170*D170</f>
        <v>0</v>
      </c>
    </row>
    <row r="171" spans="1:6" x14ac:dyDescent="0.35">
      <c r="A171" s="56" t="s">
        <v>369</v>
      </c>
      <c r="B171" s="3" t="s">
        <v>102</v>
      </c>
      <c r="C171" s="48" t="s">
        <v>3</v>
      </c>
      <c r="D171" s="78"/>
      <c r="E171" s="44">
        <v>448</v>
      </c>
      <c r="F171" s="45">
        <f>E171*D171</f>
        <v>0</v>
      </c>
    </row>
    <row r="172" spans="1:6" x14ac:dyDescent="0.35">
      <c r="A172" s="56" t="s">
        <v>370</v>
      </c>
      <c r="B172" s="3" t="s">
        <v>162</v>
      </c>
      <c r="C172" s="48" t="s">
        <v>0</v>
      </c>
      <c r="D172" s="78"/>
      <c r="E172" s="44">
        <v>1</v>
      </c>
      <c r="F172" s="45">
        <f>E172*D172</f>
        <v>0</v>
      </c>
    </row>
    <row r="173" spans="1:6" x14ac:dyDescent="0.35">
      <c r="A173" s="56" t="s">
        <v>371</v>
      </c>
      <c r="B173" s="3" t="s">
        <v>207</v>
      </c>
      <c r="C173" s="48" t="s">
        <v>0</v>
      </c>
      <c r="D173" s="78"/>
      <c r="E173" s="44">
        <v>1</v>
      </c>
      <c r="F173" s="45">
        <f>E173*D173</f>
        <v>0</v>
      </c>
    </row>
    <row r="174" spans="1:6" x14ac:dyDescent="0.35">
      <c r="A174" s="56" t="s">
        <v>372</v>
      </c>
      <c r="B174" s="3" t="s">
        <v>89</v>
      </c>
      <c r="C174" s="48" t="s">
        <v>0</v>
      </c>
      <c r="D174" s="78"/>
      <c r="E174" s="44">
        <v>1</v>
      </c>
      <c r="F174" s="45">
        <f>E174*D174</f>
        <v>0</v>
      </c>
    </row>
    <row r="175" spans="1:6" x14ac:dyDescent="0.35">
      <c r="A175" s="56" t="s">
        <v>373</v>
      </c>
      <c r="B175" s="3" t="s">
        <v>209</v>
      </c>
      <c r="C175" s="48" t="s">
        <v>3</v>
      </c>
      <c r="D175" s="78"/>
      <c r="E175" s="44">
        <v>53</v>
      </c>
      <c r="F175" s="45">
        <f>E175*D175</f>
        <v>0</v>
      </c>
    </row>
    <row r="176" spans="1:6" x14ac:dyDescent="0.35">
      <c r="A176" s="56"/>
      <c r="B176" s="59"/>
      <c r="C176" s="48"/>
      <c r="D176" s="78"/>
      <c r="E176" s="44"/>
      <c r="F176" s="45"/>
    </row>
    <row r="177" spans="1:6" x14ac:dyDescent="0.35">
      <c r="A177" s="49"/>
      <c r="B177" s="50" t="s">
        <v>71</v>
      </c>
      <c r="C177" s="84" t="str">
        <f>A160</f>
        <v>7</v>
      </c>
      <c r="D177" s="80"/>
      <c r="E177" s="52"/>
      <c r="F177" s="53">
        <f>SUM(F161:F176)</f>
        <v>0</v>
      </c>
    </row>
    <row r="178" spans="1:6" x14ac:dyDescent="0.35">
      <c r="A178" s="42"/>
      <c r="B178" s="54"/>
      <c r="C178" s="43"/>
      <c r="D178" s="77"/>
      <c r="E178" s="55"/>
      <c r="F178" s="45"/>
    </row>
    <row r="179" spans="1:6" x14ac:dyDescent="0.35">
      <c r="A179" s="67" t="s">
        <v>374</v>
      </c>
      <c r="B179" s="37" t="s">
        <v>77</v>
      </c>
      <c r="C179" s="58"/>
      <c r="D179" s="81"/>
      <c r="E179" s="40"/>
      <c r="F179" s="41"/>
    </row>
    <row r="180" spans="1:6" x14ac:dyDescent="0.35">
      <c r="A180" s="56" t="s">
        <v>375</v>
      </c>
      <c r="B180" s="71" t="s">
        <v>109</v>
      </c>
      <c r="C180" s="48" t="s">
        <v>124</v>
      </c>
      <c r="D180" s="78"/>
      <c r="E180" s="44">
        <v>1</v>
      </c>
      <c r="F180" s="45">
        <f>E180*D180</f>
        <v>0</v>
      </c>
    </row>
    <row r="181" spans="1:6" x14ac:dyDescent="0.35">
      <c r="A181" s="56" t="s">
        <v>376</v>
      </c>
      <c r="B181" s="71" t="s">
        <v>110</v>
      </c>
      <c r="C181" s="48" t="s">
        <v>3</v>
      </c>
      <c r="D181" s="78"/>
      <c r="E181" s="44">
        <v>1232</v>
      </c>
      <c r="F181" s="45">
        <f>E181*D181</f>
        <v>0</v>
      </c>
    </row>
    <row r="182" spans="1:6" x14ac:dyDescent="0.35">
      <c r="A182" s="56" t="s">
        <v>377</v>
      </c>
      <c r="B182" s="71" t="s">
        <v>111</v>
      </c>
      <c r="C182" s="48" t="s">
        <v>125</v>
      </c>
      <c r="D182" s="78"/>
      <c r="E182" s="44">
        <v>308</v>
      </c>
      <c r="F182" s="45">
        <f>E182*D182</f>
        <v>0</v>
      </c>
    </row>
    <row r="183" spans="1:6" x14ac:dyDescent="0.35">
      <c r="A183" s="56" t="s">
        <v>378</v>
      </c>
      <c r="B183" s="71" t="s">
        <v>112</v>
      </c>
      <c r="C183" s="48" t="s">
        <v>28</v>
      </c>
      <c r="D183" s="78"/>
      <c r="E183" s="44">
        <v>911</v>
      </c>
      <c r="F183" s="45">
        <f>E183*D183</f>
        <v>0</v>
      </c>
    </row>
    <row r="184" spans="1:6" x14ac:dyDescent="0.35">
      <c r="A184" s="56" t="s">
        <v>379</v>
      </c>
      <c r="B184" s="71" t="s">
        <v>113</v>
      </c>
      <c r="C184" s="48" t="s">
        <v>28</v>
      </c>
      <c r="D184" s="78"/>
      <c r="E184" s="44">
        <v>694</v>
      </c>
      <c r="F184" s="45">
        <f>E184*D184</f>
        <v>0</v>
      </c>
    </row>
    <row r="185" spans="1:6" x14ac:dyDescent="0.35">
      <c r="A185" s="56" t="s">
        <v>380</v>
      </c>
      <c r="B185" s="71" t="s">
        <v>183</v>
      </c>
      <c r="C185" s="43" t="s">
        <v>5</v>
      </c>
      <c r="D185" s="78"/>
      <c r="E185" s="44">
        <v>46</v>
      </c>
      <c r="F185" s="45">
        <f>E185*D185</f>
        <v>0</v>
      </c>
    </row>
    <row r="186" spans="1:6" x14ac:dyDescent="0.35">
      <c r="A186" s="56" t="s">
        <v>381</v>
      </c>
      <c r="B186" s="71" t="s">
        <v>114</v>
      </c>
      <c r="C186" s="48" t="s">
        <v>27</v>
      </c>
      <c r="D186" s="78"/>
      <c r="E186" s="44">
        <v>7788</v>
      </c>
      <c r="F186" s="45">
        <f>E186*D186</f>
        <v>0</v>
      </c>
    </row>
    <row r="187" spans="1:6" x14ac:dyDescent="0.35">
      <c r="A187" s="56" t="s">
        <v>382</v>
      </c>
      <c r="B187" s="71" t="s">
        <v>115</v>
      </c>
      <c r="C187" s="48" t="s">
        <v>27</v>
      </c>
      <c r="D187" s="78"/>
      <c r="E187" s="44">
        <v>12697</v>
      </c>
      <c r="F187" s="45">
        <f>E187*D187</f>
        <v>0</v>
      </c>
    </row>
    <row r="188" spans="1:6" x14ac:dyDescent="0.35">
      <c r="A188" s="56" t="s">
        <v>383</v>
      </c>
      <c r="B188" s="71" t="s">
        <v>116</v>
      </c>
      <c r="C188" s="48" t="s">
        <v>124</v>
      </c>
      <c r="D188" s="78"/>
      <c r="E188" s="44">
        <v>1</v>
      </c>
      <c r="F188" s="45">
        <f>E188*D188</f>
        <v>0</v>
      </c>
    </row>
    <row r="189" spans="1:6" x14ac:dyDescent="0.35">
      <c r="A189" s="56" t="s">
        <v>384</v>
      </c>
      <c r="B189" s="71" t="s">
        <v>117</v>
      </c>
      <c r="C189" s="48" t="s">
        <v>125</v>
      </c>
      <c r="D189" s="78"/>
      <c r="E189" s="44">
        <v>5</v>
      </c>
      <c r="F189" s="45">
        <f>E189*D189</f>
        <v>0</v>
      </c>
    </row>
    <row r="190" spans="1:6" x14ac:dyDescent="0.35">
      <c r="A190" s="56" t="s">
        <v>385</v>
      </c>
      <c r="B190" s="71" t="s">
        <v>118</v>
      </c>
      <c r="C190" s="48" t="s">
        <v>124</v>
      </c>
      <c r="D190" s="78"/>
      <c r="E190" s="44">
        <v>1</v>
      </c>
      <c r="F190" s="45">
        <f>E190*D190</f>
        <v>0</v>
      </c>
    </row>
    <row r="191" spans="1:6" x14ac:dyDescent="0.35">
      <c r="A191" s="56" t="s">
        <v>386</v>
      </c>
      <c r="B191" s="71" t="s">
        <v>119</v>
      </c>
      <c r="C191" s="48" t="s">
        <v>124</v>
      </c>
      <c r="D191" s="78"/>
      <c r="E191" s="44">
        <v>1</v>
      </c>
      <c r="F191" s="45">
        <f>E191*D191</f>
        <v>0</v>
      </c>
    </row>
    <row r="192" spans="1:6" x14ac:dyDescent="0.35">
      <c r="A192" s="56" t="s">
        <v>387</v>
      </c>
      <c r="B192" s="71" t="s">
        <v>120</v>
      </c>
      <c r="C192" s="48" t="s">
        <v>124</v>
      </c>
      <c r="D192" s="78"/>
      <c r="E192" s="44">
        <v>1</v>
      </c>
      <c r="F192" s="45">
        <f>E192*D192</f>
        <v>0</v>
      </c>
    </row>
    <row r="193" spans="1:6" x14ac:dyDescent="0.35">
      <c r="A193" s="56" t="s">
        <v>388</v>
      </c>
      <c r="B193" s="71" t="s">
        <v>121</v>
      </c>
      <c r="C193" s="48" t="s">
        <v>28</v>
      </c>
      <c r="D193" s="78"/>
      <c r="E193" s="44">
        <v>911</v>
      </c>
      <c r="F193" s="45">
        <f>E193*D193</f>
        <v>0</v>
      </c>
    </row>
    <row r="194" spans="1:6" x14ac:dyDescent="0.35">
      <c r="A194" s="56" t="s">
        <v>389</v>
      </c>
      <c r="B194" s="71" t="s">
        <v>122</v>
      </c>
      <c r="C194" s="48" t="s">
        <v>3</v>
      </c>
      <c r="D194" s="78"/>
      <c r="E194" s="44">
        <v>216</v>
      </c>
      <c r="F194" s="45">
        <f>E194*D194</f>
        <v>0</v>
      </c>
    </row>
    <row r="195" spans="1:6" x14ac:dyDescent="0.35">
      <c r="A195" s="56" t="s">
        <v>390</v>
      </c>
      <c r="B195" s="71" t="s">
        <v>123</v>
      </c>
      <c r="C195" s="48" t="s">
        <v>3</v>
      </c>
      <c r="D195" s="78"/>
      <c r="E195" s="44">
        <v>206</v>
      </c>
      <c r="F195" s="45">
        <f>E195*D195</f>
        <v>0</v>
      </c>
    </row>
    <row r="196" spans="1:6" x14ac:dyDescent="0.35">
      <c r="A196" s="56" t="s">
        <v>391</v>
      </c>
      <c r="B196" s="71" t="s">
        <v>168</v>
      </c>
      <c r="C196" s="48" t="s">
        <v>28</v>
      </c>
      <c r="D196" s="78"/>
      <c r="E196" s="44">
        <v>694</v>
      </c>
      <c r="F196" s="45">
        <f>E196*D196</f>
        <v>0</v>
      </c>
    </row>
    <row r="197" spans="1:6" x14ac:dyDescent="0.35">
      <c r="A197" s="56" t="s">
        <v>392</v>
      </c>
      <c r="B197" s="71" t="s">
        <v>167</v>
      </c>
      <c r="C197" s="48" t="s">
        <v>3</v>
      </c>
      <c r="D197" s="78"/>
      <c r="E197" s="44">
        <v>206</v>
      </c>
      <c r="F197" s="45">
        <f>E197*D197</f>
        <v>0</v>
      </c>
    </row>
    <row r="198" spans="1:6" x14ac:dyDescent="0.35">
      <c r="A198" s="56" t="s">
        <v>393</v>
      </c>
      <c r="B198" s="71" t="s">
        <v>165</v>
      </c>
      <c r="C198" s="48" t="s">
        <v>3</v>
      </c>
      <c r="D198" s="78"/>
      <c r="E198" s="44">
        <v>16</v>
      </c>
      <c r="F198" s="45">
        <f>E198*D198</f>
        <v>0</v>
      </c>
    </row>
    <row r="199" spans="1:6" x14ac:dyDescent="0.35">
      <c r="A199" s="56" t="s">
        <v>394</v>
      </c>
      <c r="B199" s="71" t="s">
        <v>166</v>
      </c>
      <c r="C199" s="48" t="s">
        <v>125</v>
      </c>
      <c r="D199" s="78"/>
      <c r="E199" s="44">
        <v>1</v>
      </c>
      <c r="F199" s="45">
        <f>E199*D199</f>
        <v>0</v>
      </c>
    </row>
    <row r="200" spans="1:6" x14ac:dyDescent="0.35">
      <c r="A200" s="56"/>
      <c r="B200" s="59"/>
      <c r="C200" s="48"/>
      <c r="D200" s="78"/>
      <c r="E200" s="44"/>
      <c r="F200" s="45"/>
    </row>
    <row r="201" spans="1:6" x14ac:dyDescent="0.35">
      <c r="A201" s="49"/>
      <c r="B201" s="50" t="s">
        <v>71</v>
      </c>
      <c r="C201" s="61" t="str">
        <f>A179</f>
        <v>8</v>
      </c>
      <c r="D201" s="80"/>
      <c r="E201" s="52"/>
      <c r="F201" s="53">
        <f>SUM(F180:F200)</f>
        <v>0</v>
      </c>
    </row>
    <row r="202" spans="1:6" x14ac:dyDescent="0.35">
      <c r="A202" s="42"/>
      <c r="B202" s="54"/>
      <c r="C202" s="43"/>
      <c r="D202" s="77"/>
      <c r="E202" s="55"/>
      <c r="F202" s="45"/>
    </row>
    <row r="203" spans="1:6" ht="16" thickBot="1" x14ac:dyDescent="0.4">
      <c r="A203" s="62"/>
      <c r="B203" s="63"/>
      <c r="C203" s="64"/>
      <c r="D203" s="82"/>
      <c r="E203" s="65"/>
      <c r="F203" s="68"/>
    </row>
    <row r="204" spans="1:6" x14ac:dyDescent="0.35">
      <c r="D204" s="24"/>
    </row>
    <row r="205" spans="1:6" x14ac:dyDescent="0.35">
      <c r="C205" s="22"/>
      <c r="D205" s="22"/>
      <c r="E205" s="22"/>
    </row>
    <row r="206" spans="1:6" x14ac:dyDescent="0.35">
      <c r="C206" s="22"/>
      <c r="D206" s="22"/>
      <c r="E206" s="22"/>
    </row>
    <row r="207" spans="1:6" x14ac:dyDescent="0.35">
      <c r="C207" s="22"/>
      <c r="D207" s="22"/>
      <c r="E207" s="22"/>
    </row>
    <row r="208" spans="1:6" x14ac:dyDescent="0.35">
      <c r="C208" s="22"/>
      <c r="D208" s="22"/>
      <c r="E208" s="22"/>
    </row>
    <row r="209" spans="3:5" x14ac:dyDescent="0.35">
      <c r="C209" s="22"/>
      <c r="D209" s="22"/>
      <c r="E209" s="22"/>
    </row>
    <row r="210" spans="3:5" x14ac:dyDescent="0.35">
      <c r="C210" s="22"/>
      <c r="D210" s="22"/>
      <c r="E210" s="22"/>
    </row>
    <row r="211" spans="3:5" x14ac:dyDescent="0.35">
      <c r="C211" s="22"/>
      <c r="D211" s="22"/>
      <c r="E211" s="22"/>
    </row>
    <row r="212" spans="3:5" x14ac:dyDescent="0.35">
      <c r="C212" s="22"/>
      <c r="D212" s="22"/>
      <c r="E212" s="22"/>
    </row>
    <row r="213" spans="3:5" x14ac:dyDescent="0.35">
      <c r="C213" s="22"/>
      <c r="D213" s="22"/>
      <c r="E213" s="22"/>
    </row>
    <row r="214" spans="3:5" x14ac:dyDescent="0.35">
      <c r="C214" s="22"/>
      <c r="D214" s="22"/>
      <c r="E214" s="22"/>
    </row>
    <row r="215" spans="3:5" x14ac:dyDescent="0.35">
      <c r="C215" s="22"/>
      <c r="D215" s="22"/>
      <c r="E215" s="22"/>
    </row>
    <row r="216" spans="3:5" x14ac:dyDescent="0.35">
      <c r="C216" s="22"/>
      <c r="D216" s="22"/>
      <c r="E216" s="22"/>
    </row>
    <row r="217" spans="3:5" x14ac:dyDescent="0.35">
      <c r="C217" s="22"/>
      <c r="D217" s="22"/>
      <c r="E217" s="22"/>
    </row>
    <row r="218" spans="3:5" x14ac:dyDescent="0.35">
      <c r="C218" s="22"/>
      <c r="D218" s="22"/>
      <c r="E218" s="22"/>
    </row>
    <row r="219" spans="3:5" x14ac:dyDescent="0.35">
      <c r="C219" s="22"/>
      <c r="D219" s="22"/>
      <c r="E219" s="22"/>
    </row>
    <row r="220" spans="3:5" x14ac:dyDescent="0.35">
      <c r="C220" s="22"/>
      <c r="D220" s="22"/>
      <c r="E220" s="22"/>
    </row>
    <row r="221" spans="3:5" x14ac:dyDescent="0.35">
      <c r="C221" s="22"/>
      <c r="D221" s="22"/>
      <c r="E221" s="22"/>
    </row>
    <row r="222" spans="3:5" x14ac:dyDescent="0.35">
      <c r="C222" s="22"/>
      <c r="D222" s="22"/>
      <c r="E222" s="22"/>
    </row>
  </sheetData>
  <phoneticPr fontId="6" type="noConversion"/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00-PDG</vt:lpstr>
      <vt:lpstr>Recap DQE</vt:lpstr>
      <vt:lpstr>DQE</vt:lpstr>
      <vt:lpstr>'00-PDG'!Zone_d_impression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Francois-Eric CURNIER</dc:creator>
  <cp:lastModifiedBy>Kahtwan CROS</cp:lastModifiedBy>
  <cp:lastPrinted>2026-08-04T11:44:13Z</cp:lastPrinted>
  <dcterms:created xsi:type="dcterms:W3CDTF">2023-01-04T14:26:47Z</dcterms:created>
  <dcterms:modified xsi:type="dcterms:W3CDTF">2026-08-04T11:46:53Z</dcterms:modified>
</cp:coreProperties>
</file>